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sigs" ContentType="application/vnd.openxmlformats-package.digital-signature-origin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embeddings/oleObject3.bin" ContentType="application/vnd.openxmlformats-officedocument.oleObject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mbeddings/oleObject2.bin" ContentType="application/vnd.openxmlformats-officedocument.oleObject"/>
  <Override PartName="/xl/embeddings/oleObject1.bin" ContentType="application/vnd.openxmlformats-officedocument.oleObject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app.xml" ContentType="application/vnd.openxmlformats-officedocument.extended-propertie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_xmlsignatures/sig1.xml" ContentType="application/vnd.openxmlformats-package.digital-signature-xmlsignatur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digital-signature/origin" Target="_xmlsignatures/origin.sig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bytes\Desktop\bytes\el podpisy\"/>
    </mc:Choice>
  </mc:AlternateContent>
  <bookViews>
    <workbookView xWindow="-105" yWindow="-105" windowWidth="23250" windowHeight="12450"/>
  </bookViews>
  <sheets>
    <sheet name="SÚB - Soupis " sheetId="5" r:id="rId1"/>
    <sheet name="Schema kuchyně" sheetId="7" r:id="rId2"/>
    <sheet name="List1" sheetId="8" state="hidden" r:id="rId3"/>
  </sheets>
  <definedNames>
    <definedName name="_xlnm.Print_Area" localSheetId="0">'SÚB - Soupis '!$A$1:$P$218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N159" i="5" l="1"/>
  <c r="N160" i="5"/>
  <c r="N161" i="5"/>
  <c r="N162" i="5"/>
  <c r="N163" i="5"/>
  <c r="N164" i="5"/>
  <c r="N198" i="5" l="1"/>
  <c r="P198" i="5" s="1"/>
  <c r="N197" i="5"/>
  <c r="P160" i="5"/>
  <c r="P161" i="5"/>
  <c r="P162" i="5"/>
  <c r="P163" i="5"/>
  <c r="N165" i="5"/>
  <c r="P165" i="5" s="1"/>
  <c r="P164" i="5"/>
  <c r="P159" i="5"/>
  <c r="N205" i="5" l="1"/>
  <c r="N116" i="5" l="1"/>
  <c r="N129" i="5" l="1"/>
  <c r="P129" i="5" s="1"/>
  <c r="N38" i="5" l="1"/>
  <c r="P38" i="5" s="1"/>
  <c r="N81" i="5" l="1"/>
  <c r="N49" i="5" l="1"/>
  <c r="P49" i="5" s="1"/>
  <c r="N50" i="5"/>
  <c r="P50" i="5" s="1"/>
  <c r="N51" i="5"/>
  <c r="P51" i="5" s="1"/>
  <c r="N52" i="5"/>
  <c r="P52" i="5" s="1"/>
  <c r="N53" i="5"/>
  <c r="P53" i="5" s="1"/>
  <c r="N54" i="5"/>
  <c r="P54" i="5" s="1"/>
  <c r="N55" i="5"/>
  <c r="P55" i="5" s="1"/>
  <c r="N56" i="5"/>
  <c r="P56" i="5" s="1"/>
  <c r="N44" i="5" l="1"/>
  <c r="P44" i="5" s="1"/>
  <c r="N202" i="5" l="1"/>
  <c r="P202" i="5" s="1"/>
  <c r="N203" i="5"/>
  <c r="P203" i="5" s="1"/>
  <c r="N204" i="5"/>
  <c r="P204" i="5" s="1"/>
  <c r="P205" i="5"/>
  <c r="N201" i="5"/>
  <c r="P201" i="5" s="1"/>
  <c r="N193" i="5"/>
  <c r="P193" i="5" s="1"/>
  <c r="N194" i="5"/>
  <c r="P194" i="5" s="1"/>
  <c r="N195" i="5"/>
  <c r="P195" i="5" s="1"/>
  <c r="N196" i="5"/>
  <c r="P196" i="5" s="1"/>
  <c r="P197" i="5"/>
  <c r="N192" i="5"/>
  <c r="P192" i="5" s="1"/>
  <c r="N189" i="5"/>
  <c r="N183" i="5"/>
  <c r="N184" i="5"/>
  <c r="N185" i="5"/>
  <c r="N186" i="5"/>
  <c r="N187" i="5"/>
  <c r="N188" i="5"/>
  <c r="N182" i="5"/>
  <c r="N177" i="5"/>
  <c r="P177" i="5" s="1"/>
  <c r="N178" i="5"/>
  <c r="P178" i="5" s="1"/>
  <c r="N179" i="5"/>
  <c r="P179" i="5" s="1"/>
  <c r="N176" i="5"/>
  <c r="P176" i="5" s="1"/>
  <c r="N169" i="5"/>
  <c r="P169" i="5" s="1"/>
  <c r="N170" i="5"/>
  <c r="P170" i="5" s="1"/>
  <c r="N171" i="5"/>
  <c r="P171" i="5" s="1"/>
  <c r="P172" i="5"/>
  <c r="N173" i="5"/>
  <c r="P173" i="5" s="1"/>
  <c r="N168" i="5"/>
  <c r="P168" i="5" s="1"/>
  <c r="N149" i="5"/>
  <c r="P149" i="5" s="1"/>
  <c r="N150" i="5"/>
  <c r="P150" i="5" s="1"/>
  <c r="N151" i="5"/>
  <c r="P151" i="5" s="1"/>
  <c r="N152" i="5"/>
  <c r="P152" i="5" s="1"/>
  <c r="N153" i="5"/>
  <c r="P153" i="5" s="1"/>
  <c r="N154" i="5"/>
  <c r="P154" i="5" s="1"/>
  <c r="N155" i="5"/>
  <c r="P155" i="5" s="1"/>
  <c r="N156" i="5"/>
  <c r="P156" i="5" s="1"/>
  <c r="N157" i="5"/>
  <c r="P157" i="5" s="1"/>
  <c r="N158" i="5"/>
  <c r="P158" i="5" s="1"/>
  <c r="N148" i="5"/>
  <c r="P148" i="5" s="1"/>
  <c r="N132" i="5"/>
  <c r="P132" i="5" s="1"/>
  <c r="N133" i="5"/>
  <c r="P133" i="5" s="1"/>
  <c r="N134" i="5"/>
  <c r="P134" i="5" s="1"/>
  <c r="N135" i="5"/>
  <c r="P135" i="5" s="1"/>
  <c r="N136" i="5"/>
  <c r="P136" i="5" s="1"/>
  <c r="N137" i="5"/>
  <c r="P137" i="5" s="1"/>
  <c r="N138" i="5"/>
  <c r="P138" i="5" s="1"/>
  <c r="N139" i="5"/>
  <c r="P139" i="5" s="1"/>
  <c r="N140" i="5"/>
  <c r="P140" i="5" s="1"/>
  <c r="N141" i="5"/>
  <c r="P141" i="5" s="1"/>
  <c r="N142" i="5"/>
  <c r="P142" i="5" s="1"/>
  <c r="N143" i="5"/>
  <c r="P143" i="5" s="1"/>
  <c r="N144" i="5"/>
  <c r="P144" i="5" s="1"/>
  <c r="N145" i="5"/>
  <c r="P145" i="5" s="1"/>
  <c r="N128" i="5"/>
  <c r="P128" i="5" s="1"/>
  <c r="N120" i="5"/>
  <c r="P120" i="5" s="1"/>
  <c r="N121" i="5"/>
  <c r="P121" i="5" s="1"/>
  <c r="N122" i="5"/>
  <c r="P122" i="5" s="1"/>
  <c r="N123" i="5"/>
  <c r="P123" i="5" s="1"/>
  <c r="N124" i="5"/>
  <c r="P124" i="5" s="1"/>
  <c r="N125" i="5"/>
  <c r="P125" i="5" s="1"/>
  <c r="N126" i="5"/>
  <c r="P126" i="5" s="1"/>
  <c r="N127" i="5"/>
  <c r="P127" i="5" s="1"/>
  <c r="N119" i="5"/>
  <c r="P119" i="5" s="1"/>
  <c r="N110" i="5"/>
  <c r="P110" i="5" s="1"/>
  <c r="N111" i="5"/>
  <c r="P111" i="5" s="1"/>
  <c r="N112" i="5"/>
  <c r="P112" i="5" s="1"/>
  <c r="N113" i="5"/>
  <c r="P113" i="5" s="1"/>
  <c r="N114" i="5"/>
  <c r="P114" i="5" s="1"/>
  <c r="N115" i="5"/>
  <c r="P115" i="5" s="1"/>
  <c r="P116" i="5"/>
  <c r="N109" i="5"/>
  <c r="N102" i="5"/>
  <c r="P102" i="5" s="1"/>
  <c r="N103" i="5"/>
  <c r="P103" i="5" s="1"/>
  <c r="N104" i="5"/>
  <c r="P104" i="5" s="1"/>
  <c r="N105" i="5"/>
  <c r="P105" i="5" s="1"/>
  <c r="N106" i="5"/>
  <c r="P106" i="5" s="1"/>
  <c r="N101" i="5"/>
  <c r="N93" i="5"/>
  <c r="P93" i="5" s="1"/>
  <c r="N94" i="5"/>
  <c r="P94" i="5" s="1"/>
  <c r="N95" i="5"/>
  <c r="P95" i="5" s="1"/>
  <c r="N96" i="5"/>
  <c r="P96" i="5" s="1"/>
  <c r="N97" i="5"/>
  <c r="P97" i="5" s="1"/>
  <c r="N98" i="5"/>
  <c r="P98" i="5" s="1"/>
  <c r="N91" i="5"/>
  <c r="N83" i="5"/>
  <c r="P83" i="5" s="1"/>
  <c r="N84" i="5"/>
  <c r="P84" i="5" s="1"/>
  <c r="N85" i="5"/>
  <c r="P85" i="5" s="1"/>
  <c r="N86" i="5"/>
  <c r="P86" i="5" s="1"/>
  <c r="N87" i="5"/>
  <c r="P87" i="5" s="1"/>
  <c r="N88" i="5"/>
  <c r="P88" i="5" s="1"/>
  <c r="P81" i="5"/>
  <c r="N69" i="5"/>
  <c r="P69" i="5" s="1"/>
  <c r="N70" i="5"/>
  <c r="P70" i="5" s="1"/>
  <c r="N71" i="5"/>
  <c r="P71" i="5" s="1"/>
  <c r="N72" i="5"/>
  <c r="P72" i="5" s="1"/>
  <c r="N73" i="5"/>
  <c r="P73" i="5" s="1"/>
  <c r="N74" i="5"/>
  <c r="P74" i="5" s="1"/>
  <c r="N75" i="5"/>
  <c r="P75" i="5" s="1"/>
  <c r="N76" i="5"/>
  <c r="P76" i="5" s="1"/>
  <c r="N77" i="5"/>
  <c r="P77" i="5" s="1"/>
  <c r="N68" i="5"/>
  <c r="P68" i="5" s="1"/>
  <c r="N60" i="5"/>
  <c r="P60" i="5" s="1"/>
  <c r="N61" i="5"/>
  <c r="P61" i="5" s="1"/>
  <c r="N62" i="5"/>
  <c r="P62" i="5" s="1"/>
  <c r="N63" i="5"/>
  <c r="P63" i="5" s="1"/>
  <c r="N64" i="5"/>
  <c r="P64" i="5" s="1"/>
  <c r="N65" i="5"/>
  <c r="P65" i="5" s="1"/>
  <c r="N59" i="5"/>
  <c r="P59" i="5" s="1"/>
  <c r="N45" i="5"/>
  <c r="P45" i="5" s="1"/>
  <c r="N46" i="5"/>
  <c r="P46" i="5" s="1"/>
  <c r="N47" i="5"/>
  <c r="P47" i="5" s="1"/>
  <c r="N48" i="5"/>
  <c r="P48" i="5" s="1"/>
  <c r="N43" i="5"/>
  <c r="P43" i="5" s="1"/>
  <c r="N40" i="5"/>
  <c r="P40" i="5" s="1"/>
  <c r="N27" i="5"/>
  <c r="P27" i="5" s="1"/>
  <c r="N18" i="5"/>
  <c r="P18" i="5" s="1"/>
  <c r="N131" i="5"/>
  <c r="P131" i="5" s="1"/>
  <c r="N37" i="5"/>
  <c r="P37" i="5" s="1"/>
  <c r="P91" i="5" l="1"/>
  <c r="N92" i="5"/>
  <c r="N82" i="5"/>
  <c r="N26" i="5"/>
  <c r="P26" i="5" s="1"/>
  <c r="N25" i="5"/>
  <c r="P25" i="5" s="1"/>
  <c r="N39" i="5" l="1"/>
  <c r="P39" i="5" s="1"/>
  <c r="N23" i="5"/>
  <c r="P23" i="5" s="1"/>
  <c r="N24" i="5"/>
  <c r="P24" i="5" s="1"/>
  <c r="N36" i="5" l="1"/>
  <c r="P36" i="5" s="1"/>
  <c r="N35" i="5"/>
  <c r="P35" i="5" s="1"/>
  <c r="N30" i="5"/>
  <c r="P30" i="5" s="1"/>
  <c r="N31" i="5"/>
  <c r="P31" i="5" s="1"/>
  <c r="N32" i="5"/>
  <c r="P32" i="5" s="1"/>
  <c r="N33" i="5"/>
  <c r="P33" i="5" s="1"/>
  <c r="N34" i="5"/>
  <c r="P34" i="5" s="1"/>
  <c r="N29" i="5"/>
  <c r="P29" i="5" s="1"/>
  <c r="N19" i="5"/>
  <c r="P19" i="5" s="1"/>
  <c r="N20" i="5"/>
  <c r="P20" i="5" s="1"/>
  <c r="N21" i="5"/>
  <c r="P21" i="5" s="1"/>
  <c r="N22" i="5"/>
  <c r="P22" i="5" s="1"/>
  <c r="P207" i="5" l="1"/>
  <c r="P209" i="5" l="1"/>
  <c r="P211" i="5" s="1"/>
</calcChain>
</file>

<file path=xl/comments1.xml><?xml version="1.0" encoding="utf-8"?>
<comments xmlns="http://schemas.openxmlformats.org/spreadsheetml/2006/main">
  <authors>
    <author>PC</author>
  </authors>
  <commentList>
    <comment ref="O18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pol.784402801 R00 odstr.malby
pol-784497901 R00/rozmytí po odstr.malby</t>
        </r>
      </text>
    </comment>
    <comment ref="O19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Pol.784191201</t>
        </r>
      </text>
    </comment>
    <comment ref="O20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pol.784195212</t>
        </r>
      </text>
    </comment>
    <comment ref="O22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Pol.785412800      pol.i pro současné odstranění tapet nalepenýchve více vrstvách</t>
        </r>
      </text>
    </comment>
    <comment ref="O23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pol.620991121</t>
        </r>
      </text>
    </comment>
    <comment ref="O24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Pol.784498921</t>
        </r>
      </text>
    </comment>
    <comment ref="O29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pol.783323130-88,80
pol.783903811-39,60 /odmaštění,očištění apod/</t>
        </r>
      </text>
    </comment>
    <comment ref="O30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pol.783424140-nátěr 34,10
pol.783401811-odstranění nátěru-2,55 m
</t>
        </r>
      </text>
    </comment>
    <comment ref="O31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pol.783623920</t>
        </r>
      </text>
    </comment>
    <comment ref="O32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pol.783624920</t>
        </r>
      </text>
    </comment>
    <comment ref="O33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pol.783 224900 nátěr 
1114,5-kč
pol.783 201811 očištění
18,9 kč</t>
        </r>
      </text>
    </comment>
    <comment ref="O34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pol.783 624920</t>
        </r>
      </text>
    </comment>
    <comment ref="O35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jednonás.+email 139Kč
pol..783623900 155 kč/m2 +
odmaštění 39,6 Kč/m2
pol.783903811
</t>
        </r>
      </text>
    </comment>
    <comment ref="O36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odmaštění 39,6 Kč m2 pol.783903811
nátěr 195 Kč/m2
pol.783622920</t>
        </r>
      </text>
    </comment>
    <comment ref="O37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pol.620991121</t>
        </r>
      </text>
    </comment>
    <comment ref="O43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lepení+pokl. 145,5
pol.776521100
 </t>
        </r>
      </text>
    </comment>
    <comment ref="O45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pol.632415102TR2</t>
        </r>
      </text>
    </comment>
    <comment ref="O46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pol.632415104RT2</t>
        </r>
      </text>
    </comment>
    <comment ref="O47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pol.776421100RU1</t>
        </r>
      </text>
    </comment>
    <comment ref="O48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pol.776401800</t>
        </r>
      </text>
    </comment>
    <comment ref="O49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pol.776401800</t>
        </r>
      </text>
    </comment>
    <comment ref="O50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pol.776511820</t>
        </r>
      </text>
    </comment>
    <comment ref="O51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pol.775 541811</t>
        </r>
      </text>
    </comment>
    <comment ref="O54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pol.775 541400</t>
        </r>
      </text>
    </comment>
    <comment ref="O56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775 542021</t>
        </r>
      </text>
    </comment>
    <comment ref="O59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pol.632451034</t>
        </r>
      </text>
    </comment>
    <comment ref="O60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pol.63241111</t>
        </r>
      </text>
    </comment>
    <comment ref="O61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pol.632413106R00</t>
        </r>
      </text>
    </comment>
    <comment ref="O63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pol.632 452431</t>
        </r>
      </text>
    </comment>
    <comment ref="O68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 775 524901</t>
        </r>
      </text>
    </comment>
    <comment ref="O69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 775 591901</t>
        </r>
      </text>
    </comment>
    <comment ref="O70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pol.775 591900</t>
        </r>
      </text>
    </comment>
    <comment ref="O71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pol.775 591900</t>
        </r>
      </text>
    </comment>
    <comment ref="O72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pol.775 599130</t>
        </r>
      </text>
    </comment>
    <comment ref="O73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pol.775599141</t>
        </r>
      </text>
    </comment>
    <comment ref="O76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 775 521800</t>
        </r>
      </text>
    </comment>
    <comment ref="O77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 775 541811</t>
        </r>
      </text>
    </comment>
    <comment ref="O81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 771575106RT1</t>
        </r>
      </text>
    </comment>
    <comment ref="O83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pol.771 475014RU7</t>
        </r>
      </text>
    </comment>
    <comment ref="O85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pol.771212002RT3</t>
        </r>
      </text>
    </comment>
    <comment ref="O86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pol.632415104RT2</t>
        </r>
      </text>
    </comment>
    <comment ref="O91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 pol.781210131R00</t>
        </r>
      </text>
    </comment>
    <comment ref="O94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 319201311</t>
        </r>
      </text>
    </comment>
    <comment ref="O95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 612473181R00
</t>
        </r>
      </text>
    </comment>
    <comment ref="O96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pol.771212002RT3</t>
        </r>
      </text>
    </comment>
    <comment ref="O103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pol.642944121RT4
</t>
        </r>
      </text>
    </comment>
    <comment ref="O110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pol.766 661112R00</t>
        </r>
      </text>
    </comment>
    <comment ref="O119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pol.342 255024RT1</t>
        </r>
      </text>
    </comment>
    <comment ref="O120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pol.342 668111</t>
        </r>
      </text>
    </comment>
    <comment ref="O121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pol.346 244312R00</t>
        </r>
      </text>
    </comment>
    <comment ref="O122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pol.342 255026RT1</t>
        </r>
      </text>
    </comment>
    <comment ref="O123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pol.342012221RT1</t>
        </r>
      </text>
    </comment>
    <comment ref="O124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 416022123R00</t>
        </r>
      </text>
    </comment>
    <comment ref="O131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pol.620991121</t>
        </r>
      </text>
    </comment>
    <comment ref="O132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po.612 401391</t>
        </r>
      </text>
    </comment>
    <comment ref="O133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pol.612409991 RT2</t>
        </r>
      </text>
    </comment>
    <comment ref="O134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pol.612 423531R00</t>
        </r>
      </text>
    </comment>
    <comment ref="O135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pol.602011131RT3 130Kč
pol.602011102R00   67,5Kč</t>
        </r>
      </text>
    </comment>
    <comment ref="O136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pol.-612473182R00</t>
        </r>
      </text>
    </comment>
    <comment ref="O137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pol.612481211RT2</t>
        </r>
      </text>
    </comment>
    <comment ref="O138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pol.953946111R00</t>
        </r>
      </text>
    </comment>
    <comment ref="O139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 
624635301</t>
        </r>
      </text>
    </comment>
    <comment ref="O140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pol.611421431RT2</t>
        </r>
      </text>
    </comment>
    <comment ref="O141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pol.611 471413R00</t>
        </r>
      </text>
    </comment>
    <comment ref="O142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pol.612471413R00</t>
        </r>
      </text>
    </comment>
    <comment ref="O148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pol.962 031132R00</t>
        </r>
      </text>
    </comment>
    <comment ref="O149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 962 031133R00</t>
        </r>
      </text>
    </comment>
    <comment ref="O150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pol.965 043331</t>
        </r>
      </text>
    </comment>
    <comment ref="O151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pol.965081713RT1</t>
        </r>
      </text>
    </comment>
    <comment ref="O152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pol.978059531</t>
        </r>
      </text>
    </comment>
    <comment ref="O153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pol.978 013191</t>
        </r>
      </text>
    </comment>
    <comment ref="O154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pol.973 031345</t>
        </r>
      </text>
    </comment>
    <comment ref="O155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pol.962 031133</t>
        </r>
      </text>
    </comment>
    <comment ref="O156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pol.968 072455</t>
        </r>
      </text>
    </comment>
    <comment ref="O176" authorId="0" shapeId="0">
      <text>
        <r>
          <rPr>
            <b/>
            <sz val="9"/>
            <color indexed="81"/>
            <rFont val="Tahoma"/>
            <family val="2"/>
            <charset val="238"/>
          </rPr>
          <t>PC:</t>
        </r>
        <r>
          <rPr>
            <sz val="9"/>
            <color indexed="81"/>
            <rFont val="Tahoma"/>
            <family val="2"/>
            <charset val="238"/>
          </rPr>
          <t xml:space="preserve">
pol.771212002RT3</t>
        </r>
      </text>
    </comment>
  </commentList>
</comments>
</file>

<file path=xl/sharedStrings.xml><?xml version="1.0" encoding="utf-8"?>
<sst xmlns="http://schemas.openxmlformats.org/spreadsheetml/2006/main" count="678" uniqueCount="363">
  <si>
    <t>Svislé konstrukce</t>
  </si>
  <si>
    <t>1.</t>
  </si>
  <si>
    <t>MJ</t>
  </si>
  <si>
    <t>Výměra</t>
  </si>
  <si>
    <t>2.</t>
  </si>
  <si>
    <t>m2</t>
  </si>
  <si>
    <t>m</t>
  </si>
  <si>
    <t>3.</t>
  </si>
  <si>
    <t>Úpravy povrchu</t>
  </si>
  <si>
    <t>4.</t>
  </si>
  <si>
    <t>Omítka rýh ve stěnách maltou vápennou-šířka do 150mm,omítka štuková</t>
  </si>
  <si>
    <t>5.</t>
  </si>
  <si>
    <t>6.</t>
  </si>
  <si>
    <t>7.</t>
  </si>
  <si>
    <t>ks</t>
  </si>
  <si>
    <t>8.</t>
  </si>
  <si>
    <t>9.</t>
  </si>
  <si>
    <t>Ostatní konstrukce a práce</t>
  </si>
  <si>
    <t>Vybourání objímek,držáků,věšáků,záclonových konzol,lustrových skob apod.-zdivo bet.</t>
  </si>
  <si>
    <t>Podlahy povlakové</t>
  </si>
  <si>
    <t>Nátěry</t>
  </si>
  <si>
    <t>Vnitřní vodovod</t>
  </si>
  <si>
    <t>kpl</t>
  </si>
  <si>
    <t>Konstrukce truhlářské</t>
  </si>
  <si>
    <t>Provedení truhlářských prací dle rozpisu</t>
  </si>
  <si>
    <t>Cena celkem</t>
  </si>
  <si>
    <t xml:space="preserve"> </t>
  </si>
  <si>
    <t>Malby</t>
  </si>
  <si>
    <t>Výplně otvorů</t>
  </si>
  <si>
    <t>m3</t>
  </si>
  <si>
    <t xml:space="preserve">Montáž a dodávka oken  rozměr./plast./    </t>
  </si>
  <si>
    <t>11.</t>
  </si>
  <si>
    <t>10.</t>
  </si>
  <si>
    <t>12.</t>
  </si>
  <si>
    <t>Podlahové konstrukce</t>
  </si>
  <si>
    <t>Bourání</t>
  </si>
  <si>
    <t>Bourání mazanin bet.tl.5 cm</t>
  </si>
  <si>
    <t>Otlučení omítek vnitřních</t>
  </si>
  <si>
    <t>Izolace proti vodě</t>
  </si>
  <si>
    <t>13.</t>
  </si>
  <si>
    <t>Sokl keramický v.8cm /dodávka mat./</t>
  </si>
  <si>
    <t>Dodávka dveří vnitřních /dle specifikace/</t>
  </si>
  <si>
    <t>Dodávka  PVC</t>
  </si>
  <si>
    <t>Odvoz a likvidace odpadu</t>
  </si>
  <si>
    <t>Adresa</t>
  </si>
  <si>
    <t>Předsíň</t>
  </si>
  <si>
    <t xml:space="preserve"> Kuchyň</t>
  </si>
  <si>
    <t>Pokoj 1.</t>
  </si>
  <si>
    <t>Pokoj 2.</t>
  </si>
  <si>
    <t>Pokoj 3.</t>
  </si>
  <si>
    <t xml:space="preserve">Koupelna </t>
  </si>
  <si>
    <t>WC</t>
  </si>
  <si>
    <t>Nátěr kovových zárubní</t>
  </si>
  <si>
    <t>Nátěr dřevěných zárubní</t>
  </si>
  <si>
    <t xml:space="preserve">Vyrovnání podlahy  OSB desky </t>
  </si>
  <si>
    <t>Práce celkem</t>
  </si>
  <si>
    <t>soubor</t>
  </si>
  <si>
    <t>Demontáž sokl.nebo lišt   PVC</t>
  </si>
  <si>
    <t xml:space="preserve">      </t>
  </si>
  <si>
    <t>výměra celkem</t>
  </si>
  <si>
    <t>bm</t>
  </si>
  <si>
    <t>Výměna domácího telefonu</t>
  </si>
  <si>
    <t>Nátěr jádra a odmaštění podkladu</t>
  </si>
  <si>
    <t xml:space="preserve">Elektroinstalace   </t>
  </si>
  <si>
    <t>Vybourání stávajících zárubní</t>
  </si>
  <si>
    <t>Parketové podlahy</t>
  </si>
  <si>
    <t>Uložení suti na skládku, včetně nakládání a poplatku za uložení</t>
  </si>
  <si>
    <t xml:space="preserve">Drobné truhlářské práce /repase oken apod.|/ </t>
  </si>
  <si>
    <t xml:space="preserve">SDK podhled na zavěš.ocel.kci tl.desky 12.5mm bez izolace </t>
  </si>
  <si>
    <t>Přesun hmot pro opravy  a údržbu dosavadních budov,včetně vnějších plášťů-výška do 25m</t>
  </si>
  <si>
    <t>Poplatek za skládku-netříděné suti</t>
  </si>
  <si>
    <t>Pokládka a lepení povlak.krytin PVC,včetně lepidla</t>
  </si>
  <si>
    <t xml:space="preserve">Porevizní opravy </t>
  </si>
  <si>
    <t>Penetrace podkladu hloubková jednonásobná do v.3,80m</t>
  </si>
  <si>
    <t>Odstranění tapet lepených stěn do 3,80m</t>
  </si>
  <si>
    <t>Nátěr synt.dvojnásob. dřev.kcí-garnyže,vest.nábytek apod. apod.</t>
  </si>
  <si>
    <t>Nátěr truhl.výr.synt. dvojnásob.s tmelením- dveří</t>
  </si>
  <si>
    <t>Podlahy z dlaždic keramických</t>
  </si>
  <si>
    <t>Demontáž umakartových příček s nosnou kcí z ocel.profilů jednoduchých včetně odvozu na skládku a likvidace</t>
  </si>
  <si>
    <t>Odstranění PVC podlah lepených s podložkou.</t>
  </si>
  <si>
    <t>Odstranění stávající malby do v 3,80m /včetně rozmydlení/</t>
  </si>
  <si>
    <t xml:space="preserve">Příčky z desek porobet.,hladkých,hm.500kg/m3-tl. 100 mm </t>
  </si>
  <si>
    <t>Ukotvení příček-polyuret.pěnou/tl.příčky do100mm/</t>
  </si>
  <si>
    <t xml:space="preserve">Příčky z desek porobet.,hladkých,hm.500kg/m3-tl.125mm </t>
  </si>
  <si>
    <t>Demontáž plovoucích podlah laminát.lepených</t>
  </si>
  <si>
    <t>Nátěr olejový a voskování</t>
  </si>
  <si>
    <t>Omítka jednotlivých malých ploch vnitřních stěn,vápenocement.štuk-plocha přes 0,25 do 1m2</t>
  </si>
  <si>
    <t>Začištění omítek kolem dveří,oken ,obkladů podlah apod. včetně mat.</t>
  </si>
  <si>
    <t>Osazení zárubní dveřních ocelových,bez dveř.křídel na MC do 2,5m2 /dodatečně/+ dod.zárubně ocelové 80cm</t>
  </si>
  <si>
    <t>Popis:</t>
  </si>
  <si>
    <t>Olepování vnitřních ploch páskou nebo folií do 3,8m</t>
  </si>
  <si>
    <t>Tmelení celoplošné podlah vlysových</t>
  </si>
  <si>
    <t>Broušení podlah celkové včetně tmelení</t>
  </si>
  <si>
    <t>Doplnění podlah vlys. do 0,25m2</t>
  </si>
  <si>
    <t>Tmelení dílčích defektů podlah vlysových</t>
  </si>
  <si>
    <t>Demont.podlah vlysových /přibíjených/</t>
  </si>
  <si>
    <t>Demont.podlah plovoucích lepených</t>
  </si>
  <si>
    <t>Provedení ZTI- rekonstrukce rozvodů vody</t>
  </si>
  <si>
    <t>Tmelení spar a rohů,šířky do 3mm akryl.tmelem v míst.do v.3,80m</t>
  </si>
  <si>
    <t>14.</t>
  </si>
  <si>
    <t>15.</t>
  </si>
  <si>
    <t>16.</t>
  </si>
  <si>
    <t>Dodávka laminátové podlah Quick-step</t>
  </si>
  <si>
    <t>P.č.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</si>
  <si>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</si>
  <si>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</si>
  <si>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</si>
  <si>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</si>
  <si>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</si>
  <si>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</si>
  <si>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</si>
  <si>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</si>
  <si>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</si>
  <si>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</si>
  <si>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</si>
  <si>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</si>
  <si>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</si>
  <si>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</si>
  <si>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</si>
  <si>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32.</t>
  </si>
  <si>
    <t>33.</t>
  </si>
  <si>
    <t>34.</t>
  </si>
  <si>
    <t>35.</t>
  </si>
  <si>
    <t>36.</t>
  </si>
  <si>
    <t>37.</t>
  </si>
  <si>
    <t>38.</t>
  </si>
  <si>
    <t>39.</t>
  </si>
  <si>
    <t>40.</t>
  </si>
  <si>
    <t>41.</t>
  </si>
  <si>
    <t>42.</t>
  </si>
  <si>
    <t>43.</t>
  </si>
  <si>
    <t>44.</t>
  </si>
  <si>
    <t>45.</t>
  </si>
  <si>
    <t>46.</t>
  </si>
  <si>
    <t>47.</t>
  </si>
  <si>
    <t>48.</t>
  </si>
  <si>
    <t>49.</t>
  </si>
  <si>
    <t>50.</t>
  </si>
  <si>
    <t>51.</t>
  </si>
  <si>
    <t>52.</t>
  </si>
  <si>
    <t>53.</t>
  </si>
  <si>
    <t>54.</t>
  </si>
  <si>
    <t>55.</t>
  </si>
  <si>
    <t>56.</t>
  </si>
  <si>
    <t>57.</t>
  </si>
  <si>
    <t>58.</t>
  </si>
  <si>
    <t>59.</t>
  </si>
  <si>
    <t>60.</t>
  </si>
  <si>
    <t>61.</t>
  </si>
  <si>
    <t>62.</t>
  </si>
  <si>
    <t>63.</t>
  </si>
  <si>
    <t>64.</t>
  </si>
  <si>
    <t>65.</t>
  </si>
  <si>
    <t>66.</t>
  </si>
  <si>
    <t>67.</t>
  </si>
  <si>
    <t>68.</t>
  </si>
  <si>
    <t>69.</t>
  </si>
  <si>
    <t>70.</t>
  </si>
  <si>
    <t>71.</t>
  </si>
  <si>
    <t>72.</t>
  </si>
  <si>
    <t>73.</t>
  </si>
  <si>
    <t>74.</t>
  </si>
  <si>
    <t>76.</t>
  </si>
  <si>
    <t>77.</t>
  </si>
  <si>
    <t>78.</t>
  </si>
  <si>
    <t>79.</t>
  </si>
  <si>
    <t>80.</t>
  </si>
  <si>
    <t>81.</t>
  </si>
  <si>
    <t>82.</t>
  </si>
  <si>
    <t>83.</t>
  </si>
  <si>
    <t>84.</t>
  </si>
  <si>
    <t>85.</t>
  </si>
  <si>
    <t>86.</t>
  </si>
  <si>
    <t>87.</t>
  </si>
  <si>
    <t>88.</t>
  </si>
  <si>
    <t>89.</t>
  </si>
  <si>
    <t>90.</t>
  </si>
  <si>
    <t>91.</t>
  </si>
  <si>
    <t>92.</t>
  </si>
  <si>
    <t>93.</t>
  </si>
  <si>
    <t>94.</t>
  </si>
  <si>
    <t>96.</t>
  </si>
  <si>
    <t>97.</t>
  </si>
  <si>
    <t>98.</t>
  </si>
  <si>
    <t>99.</t>
  </si>
  <si>
    <t>100.</t>
  </si>
  <si>
    <t>101.</t>
  </si>
  <si>
    <t>102.</t>
  </si>
  <si>
    <t>103.</t>
  </si>
  <si>
    <t>104.</t>
  </si>
  <si>
    <t>105.</t>
  </si>
  <si>
    <t>106.</t>
  </si>
  <si>
    <t>107.</t>
  </si>
  <si>
    <t>109.</t>
  </si>
  <si>
    <t>110.</t>
  </si>
  <si>
    <t>111.</t>
  </si>
  <si>
    <t>112.</t>
  </si>
  <si>
    <t>113.</t>
  </si>
  <si>
    <t>114.</t>
  </si>
  <si>
    <t>115.</t>
  </si>
  <si>
    <t>116.</t>
  </si>
  <si>
    <t>117.</t>
  </si>
  <si>
    <t>118.</t>
  </si>
  <si>
    <t>119.</t>
  </si>
  <si>
    <t>120.</t>
  </si>
  <si>
    <t>121.</t>
  </si>
  <si>
    <t>122.</t>
  </si>
  <si>
    <t>123.</t>
  </si>
  <si>
    <t>124.</t>
  </si>
  <si>
    <t>125.</t>
  </si>
  <si>
    <t>126.</t>
  </si>
  <si>
    <t>127.</t>
  </si>
  <si>
    <t>128.</t>
  </si>
  <si>
    <t>129.</t>
  </si>
  <si>
    <t>130.</t>
  </si>
  <si>
    <t>131.</t>
  </si>
  <si>
    <t>132.</t>
  </si>
  <si>
    <t>133.</t>
  </si>
  <si>
    <t>134.</t>
  </si>
  <si>
    <t>135.</t>
  </si>
  <si>
    <t>136.</t>
  </si>
  <si>
    <t>137.</t>
  </si>
  <si>
    <t>138.</t>
  </si>
  <si>
    <t>139.</t>
  </si>
  <si>
    <t>140.</t>
  </si>
  <si>
    <t>141.</t>
  </si>
  <si>
    <t>Pol.č.</t>
  </si>
  <si>
    <t>Malba bílá dvojnásobná do 3,80m /Primalex Plus/</t>
  </si>
  <si>
    <t>Opracování detailů bytového jádra</t>
  </si>
  <si>
    <t>Revize  EI + dotažení spojů</t>
  </si>
  <si>
    <t>Přesun hmot pro opravy a údržbu  budov</t>
  </si>
  <si>
    <t xml:space="preserve">Přesun hmot pro opravy  a údržbu  budov </t>
  </si>
  <si>
    <t>Přesun hmot pro opravy  a údržbu budov</t>
  </si>
  <si>
    <t xml:space="preserve">Přesun hmot pro opravy  a údržbu budov </t>
  </si>
  <si>
    <t>Dlaždice  glazovaná keramická jakost 1 dodávka+včetně dodávky doplňkových prvků lišta, silikon apod.</t>
  </si>
  <si>
    <t>Obkladačka porovinová keramická jakost 1-dodávka+včetně dodávky doplň.prvků lišta, silikon apod.</t>
  </si>
  <si>
    <t>Přesun hmot pro opravy  a údržbu  budov</t>
  </si>
  <si>
    <t>Nátěr otopných těles deskových syntetický 1x+1x email +odmaštění</t>
  </si>
  <si>
    <t>Nátěr kovových potrubí -do DN 50,  2x synt.</t>
  </si>
  <si>
    <t>Nátěr truhl.výr.synt. 1x+1x email +1x tmelení - oken</t>
  </si>
  <si>
    <t>Lišta  PVC  montáž včetně dodávky soklu PVC</t>
  </si>
  <si>
    <t>Položení podlah lamelových se zámkovým spojem</t>
  </si>
  <si>
    <t>Montáž + dodávka podložky Mirelon tl.2mm</t>
  </si>
  <si>
    <t>Potěr vyrovnávací MC15 v ploše   o tl.5cm</t>
  </si>
  <si>
    <t xml:space="preserve">Potěr SMS CEMIX ruční zpracování tl.15mm </t>
  </si>
  <si>
    <t xml:space="preserve">Vyrovnání podkladní vrstvy-samonivel.stěrka Morfico 320 ,tl.2mm   </t>
  </si>
  <si>
    <t xml:space="preserve">Vyrovnání podkladní vrstvy-samonivel.stěrka Morfico 320 ,tl.4mm   </t>
  </si>
  <si>
    <t>Oprava podlah,broušení vlysů,parket trojnásobné</t>
  </si>
  <si>
    <t>Lak dřevěných podlah BONA NOVIA,Z+2x,přebroušení</t>
  </si>
  <si>
    <t>Obklad soklů keramických , tmel, výška 10cm /tmel-weber profiflex, spár.-color comfort/</t>
  </si>
  <si>
    <t>Montáž  podlah keram.,flex.tmel+spár.,200x100mm /tmel weber profiflex,spár.-color comfort/</t>
  </si>
  <si>
    <t>Hydroizolace ve spojení s dlažbou a obkladem - Mapelastic tl.2mm</t>
  </si>
  <si>
    <t xml:space="preserve">Obklady keramické  </t>
  </si>
  <si>
    <t>Obkládání stěn obkl.pórovin. do tmele do 300x300</t>
  </si>
  <si>
    <t>Omítka vápenocement. hladká stěn ze suché směsi</t>
  </si>
  <si>
    <t>Montáž dveřních křídel kompletizovaných do 0,8m</t>
  </si>
  <si>
    <t>Obezdívka koupelnových van z cihel porobet.YTONG tl.6,5cm</t>
  </si>
  <si>
    <t>SDK příčka ,desky 12,5mm, tl.10cm s TI tl.50mm</t>
  </si>
  <si>
    <t>Omítka vnitřní MVC ze suchých směsí ,štuková</t>
  </si>
  <si>
    <t>Omítka jednovrstvá hlazená Cemix 073 ručně ,tl. 5mm</t>
  </si>
  <si>
    <t>Oprava omítek stropů s použitím suché malt.směsi.30-50% plochy,štukových</t>
  </si>
  <si>
    <t>Tenkovrstvá úprava stropů aktiv.štukem tl.2-3mm</t>
  </si>
  <si>
    <t>Tenkovrstvá úprava stěn aktiv.štukem tl.2-3mm, s penetrací</t>
  </si>
  <si>
    <t>Montáž průvětrníků nebo ventilačních mřížek</t>
  </si>
  <si>
    <t>Bourání příček cihelných tl.10 cm /přes 4m2/</t>
  </si>
  <si>
    <t>Bourání příček cihelných tl.15 cm/přes 4m2/</t>
  </si>
  <si>
    <t>Bourání dlaždic keramických tl.1cm nad 1m2</t>
  </si>
  <si>
    <t>Vysekání kapes zeď.cihel MVC pl. 0,25 m2 hl.30cm</t>
  </si>
  <si>
    <t>Odsekání vnitřních obkladů stěn nad 2m2</t>
  </si>
  <si>
    <t>Doplnění cem.potěru na bet.podkl./přes 1m2 do 4m2/tl.20-30mm</t>
  </si>
  <si>
    <t>Zakrývání výplní a dalších předmětů před znečištěním do 3,8m/radiátor,nábytek apod./</t>
  </si>
  <si>
    <t>Bourání příček z cihel.přes 4 m2 tl.15 cm</t>
  </si>
  <si>
    <t>Potěr ze SMS Knauf BP-3, 25Mpa,samonivel.ručně tl.6mm</t>
  </si>
  <si>
    <t>Vyhlazení malířskou masou 2x, výška do 3,8m</t>
  </si>
  <si>
    <t>Vyrovnání povrchu zdiva maltou ze SMS tl.do3cm</t>
  </si>
  <si>
    <t>Úklid</t>
  </si>
  <si>
    <t>cena za j.</t>
  </si>
  <si>
    <t xml:space="preserve">Lišta  PVC </t>
  </si>
  <si>
    <t>Montáž a dodávka vchodových dveří rozměr/plast./, kukátko - ze skladu BYTES Tábor s.r.o.</t>
  </si>
  <si>
    <t>Umyvadlo</t>
  </si>
  <si>
    <t>Baterie vanová s přísl. ruční/nástěnná/</t>
  </si>
  <si>
    <t>Baterie dřezová stand.ruční/ stojánková/</t>
  </si>
  <si>
    <t>Baterie umyvadlová stand.ruční/stojánková/</t>
  </si>
  <si>
    <t>WC combi včetně sedátka</t>
  </si>
  <si>
    <t>CELKEM</t>
  </si>
  <si>
    <t>DPH</t>
  </si>
  <si>
    <t>Ulice:</t>
  </si>
  <si>
    <t>Číslo popisné:</t>
  </si>
  <si>
    <t>Č.prostoru:</t>
  </si>
  <si>
    <t>Vypracoval:</t>
  </si>
  <si>
    <t xml:space="preserve">Datum: </t>
  </si>
  <si>
    <t>Zařízení bytu</t>
  </si>
  <si>
    <t>podpis za středisko</t>
  </si>
  <si>
    <t>podpis za TO</t>
  </si>
  <si>
    <r>
      <t>m</t>
    </r>
    <r>
      <rPr>
        <sz val="10"/>
        <color theme="1"/>
        <rFont val="Calibri"/>
        <family val="2"/>
        <charset val="238"/>
        <scheme val="minor"/>
      </rPr>
      <t>2</t>
    </r>
  </si>
  <si>
    <t>Montáž výztužné sítě/perlinky/ do stěrky-stěny včetně výztuž.sítě a stěrkového tmelu Baumit</t>
  </si>
  <si>
    <t xml:space="preserve">Ocelová vana </t>
  </si>
  <si>
    <t>Doprava a montáž předmětů ze skladu BYTES</t>
  </si>
  <si>
    <t>rezerva</t>
  </si>
  <si>
    <t>Sprch.vanička keram./800x800, 800x1200/</t>
  </si>
  <si>
    <t xml:space="preserve">Stavební oprava bytu - soupis stavebních prací,dodávek a služeb </t>
  </si>
  <si>
    <t>pol</t>
  </si>
  <si>
    <t>Nové dvojité zasklení okna d+m</t>
  </si>
  <si>
    <t>Termoregulační hlavice (M, D ze skladu Bytes Tábor s.r.o.)</t>
  </si>
  <si>
    <t>95.</t>
  </si>
  <si>
    <t>Přípojka plynu ke spotřebiči v Cu s ventilem,vč. zkoušky a revize</t>
  </si>
  <si>
    <t>Drobná úprava elektroinstalace, kontrola</t>
  </si>
  <si>
    <t>Drobná úprava ZTI, kontrola</t>
  </si>
  <si>
    <t>Pozn. V rámci elektroinstalace budou do bytu dodány svítidla do předsíně, koupelny WC, komory.</t>
  </si>
  <si>
    <t>Elektroinstalace - kompletní oprava rozvodů EI vč. revize</t>
  </si>
  <si>
    <t>Revize přípojky plynu ke spotřebiči</t>
  </si>
  <si>
    <t>Práh dubový lakovaný (dodávka +montáž)</t>
  </si>
  <si>
    <t>Nová kuchyňská linka</t>
  </si>
  <si>
    <t>NE</t>
  </si>
  <si>
    <t>Použité dveře</t>
  </si>
  <si>
    <t>Nové zárubně</t>
  </si>
  <si>
    <t>komora</t>
  </si>
  <si>
    <t>Výměna radiátoru - pouze práce, materiál ze skladu BYTES</t>
  </si>
  <si>
    <t>V případě opačného uspořádání , platí údaje zrcadlově. Na boční stěnu navazuje pruh v šířce 80 cm a výšce 130 cm.</t>
  </si>
  <si>
    <t>Montáž kuchyňských linek</t>
  </si>
  <si>
    <t>Připojení plnyového spotřebiče - kombinovaný sporák, zkouška těsnosti</t>
  </si>
  <si>
    <t>R1.</t>
  </si>
  <si>
    <t>R2.</t>
  </si>
  <si>
    <t>R3.</t>
  </si>
  <si>
    <t>R4.</t>
  </si>
  <si>
    <t>R5.</t>
  </si>
  <si>
    <t>R6.</t>
  </si>
  <si>
    <t>R7.</t>
  </si>
  <si>
    <t>Pouzdro pro posuvné dveře</t>
  </si>
  <si>
    <t>R8.</t>
  </si>
  <si>
    <t>75.</t>
  </si>
  <si>
    <t>Vyzdívka ze skleněných tvárnic</t>
  </si>
  <si>
    <t>R9.</t>
  </si>
  <si>
    <t>R10.</t>
  </si>
  <si>
    <t>R11.</t>
  </si>
  <si>
    <t>R12.</t>
  </si>
  <si>
    <t>R13.</t>
  </si>
  <si>
    <t>108.</t>
  </si>
  <si>
    <t>Vybourání dřevěných a ocelových nik</t>
  </si>
  <si>
    <t>Odstranění dřevěných obkladů stěn</t>
  </si>
  <si>
    <t>Bourání příček skleněných tl. do 15cm</t>
  </si>
  <si>
    <t>Rozebírání a zpětné složení dlažby na terčích</t>
  </si>
  <si>
    <t>Demontáž dlažby a izolace - terasa, vč. likvidace</t>
  </si>
  <si>
    <t>Bourání SDK příček</t>
  </si>
  <si>
    <t>R14.</t>
  </si>
  <si>
    <t>Hydroizolace povlaková PVC folie v Tl - terasa (kpl.)</t>
  </si>
  <si>
    <t>Kamenná dlažba na terče - terasa (kpl.)</t>
  </si>
  <si>
    <t>R15.</t>
  </si>
  <si>
    <t>Doprava a instalace AKU kamen ze skladu BYTES</t>
  </si>
  <si>
    <t>Nikotin bariéra</t>
  </si>
  <si>
    <t>Demontáž vestavné skříně, KL atp. vč. likvidace</t>
  </si>
  <si>
    <t>Montáž (dodávka ze skladu Bytes) vanových dvířek 300x300, 400x600, 600x800</t>
  </si>
  <si>
    <t>Patro</t>
  </si>
  <si>
    <t>Buzulucká</t>
  </si>
  <si>
    <t>↓</t>
  </si>
  <si>
    <t>předsíň a)</t>
  </si>
  <si>
    <t>P2</t>
  </si>
  <si>
    <t>předsíň b)</t>
  </si>
  <si>
    <t>P1</t>
  </si>
  <si>
    <t>koupelna</t>
  </si>
  <si>
    <t>P3</t>
  </si>
  <si>
    <t>kuchyň</t>
  </si>
  <si>
    <t xml:space="preserve">Demontáž a likvidace:  vestav.skříní, dveří, podlahové krytiny, malby, obkladů a dlažeb, garnýží, žaluzií, obložení a fólií.
Nové: Stěny potáhnout tmelem se sítí, oštukovat, provést výmalbu, vyrovnání podlah po předchozí krytině, zhotovit vyzdívku jádra; osazení zárubní, dveří, prahů, nové nátěry všech trubek ÚT, radiátorů a zárubní. Instalovat nové ZTI a elektroinstalaci vč.byt rozvaděče včetně revizí. Nové PVC. Seřízení oken, dveří. Úklid vč.odtahu digestoře.
Umyvadlo, WC  nepoškodit, zachovat. Radiátory stávající, v bytě jsou instalovány měřiče tepla a STA, zakrýt, nezašpinit a nepoškodit!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</si>
</sst>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_ ;[Red]\-#,##0\ "/>
    <numFmt numFmtId="165" formatCode="#,##0.00\ &quot;Kč&quot;"/>
  </numFmts>
  <fonts count="16" x14ac:knownFonts="1">
    <font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sz val="12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  <font>
      <b/>
      <i/>
      <sz val="12"/>
      <color theme="1"/>
      <name val="Calibri"/>
      <family val="2"/>
      <charset val="238"/>
      <scheme val="minor"/>
    </font>
    <font>
      <b/>
      <sz val="12"/>
      <color theme="0"/>
      <name val="Calibri"/>
      <family val="2"/>
      <charset val="238"/>
      <scheme val="minor"/>
    </font>
    <font>
      <sz val="12"/>
      <color theme="1"/>
      <name val="Calibri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34998626667073579"/>
        <bgColor indexed="64"/>
      </patternFill>
    </fill>
  </fills>
  <borders count="3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auto="1"/>
      </bottom>
      <diagonal/>
    </border>
    <border diagonalUp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 diagonalUp="1"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 style="thin">
        <color auto="1"/>
      </diagonal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/>
      <bottom style="dashed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2">
    <xf numFmtId="0" fontId="0" fillId="0" borderId="0"/>
    <xf numFmtId="0" fontId="12" fillId="0" borderId="0" applyNumberFormat="0" applyFill="0" applyBorder="0" applyAlignment="0" applyProtection="0"/>
  </cellStyleXfs>
  <cellXfs count="114">
    <xf numFmtId="0" fontId="0" fillId="0" borderId="0" xfId="0"/>
    <xf numFmtId="0" fontId="2" fillId="2" borderId="1" xfId="0" applyFont="1" applyFill="1" applyBorder="1" applyAlignment="1">
      <alignment vertical="top" wrapText="1" shrinkToFit="1"/>
    </xf>
    <xf numFmtId="0" fontId="2" fillId="2" borderId="1" xfId="0" applyFont="1" applyFill="1" applyBorder="1" applyAlignment="1">
      <alignment vertical="center" wrapText="1" shrinkToFit="1"/>
    </xf>
    <xf numFmtId="0" fontId="2" fillId="2" borderId="0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vertical="top" wrapText="1" shrinkToFit="1"/>
    </xf>
    <xf numFmtId="0" fontId="0" fillId="2" borderId="0" xfId="0" applyFill="1" applyBorder="1"/>
    <xf numFmtId="0" fontId="1" fillId="2" borderId="0" xfId="0" applyFont="1" applyFill="1" applyBorder="1" applyAlignment="1">
      <alignment vertical="top" wrapText="1" shrinkToFit="1"/>
    </xf>
    <xf numFmtId="0" fontId="2" fillId="2" borderId="0" xfId="0" applyFont="1" applyFill="1" applyBorder="1" applyAlignment="1">
      <alignment vertical="center" wrapText="1" shrinkToFit="1"/>
    </xf>
    <xf numFmtId="0" fontId="1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vertical="top" wrapText="1" shrinkToFit="1"/>
    </xf>
    <xf numFmtId="0" fontId="2" fillId="2" borderId="13" xfId="0" applyFont="1" applyFill="1" applyBorder="1" applyAlignment="1">
      <alignment horizontal="center" vertical="center"/>
    </xf>
    <xf numFmtId="0" fontId="2" fillId="2" borderId="13" xfId="0" applyFont="1" applyFill="1" applyBorder="1" applyAlignment="1">
      <alignment horizontal="center" vertical="center" shrinkToFit="1"/>
    </xf>
    <xf numFmtId="0" fontId="2" fillId="2" borderId="13" xfId="0" applyFont="1" applyFill="1" applyBorder="1" applyAlignment="1">
      <alignment horizontal="center" vertical="center" wrapText="1"/>
    </xf>
    <xf numFmtId="0" fontId="1" fillId="2" borderId="13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/>
    </xf>
    <xf numFmtId="0" fontId="2" fillId="2" borderId="14" xfId="0" applyFont="1" applyFill="1" applyBorder="1" applyAlignment="1">
      <alignment horizontal="center" vertical="center"/>
    </xf>
    <xf numFmtId="0" fontId="2" fillId="2" borderId="14" xfId="0" applyFont="1" applyFill="1" applyBorder="1" applyAlignment="1">
      <alignment horizontal="center" vertical="center" wrapText="1" shrinkToFit="1"/>
    </xf>
    <xf numFmtId="0" fontId="2" fillId="2" borderId="6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1" xfId="0" applyNumberFormat="1" applyFont="1" applyFill="1" applyBorder="1" applyAlignment="1">
      <alignment horizontal="center" vertical="center"/>
    </xf>
    <xf numFmtId="0" fontId="2" fillId="2" borderId="1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left" vertical="center" wrapText="1" shrinkToFit="1"/>
    </xf>
    <xf numFmtId="0" fontId="2" fillId="2" borderId="1" xfId="0" applyFont="1" applyFill="1" applyBorder="1"/>
    <xf numFmtId="0" fontId="1" fillId="2" borderId="0" xfId="0" applyFont="1" applyFill="1" applyBorder="1" applyAlignment="1">
      <alignment vertical="center" wrapText="1" shrinkToFit="1"/>
    </xf>
    <xf numFmtId="0" fontId="2" fillId="2" borderId="0" xfId="0" applyNumberFormat="1" applyFont="1" applyFill="1" applyBorder="1" applyAlignment="1">
      <alignment horizontal="center" vertical="center"/>
    </xf>
    <xf numFmtId="0" fontId="2" fillId="2" borderId="12" xfId="0" applyNumberFormat="1" applyFont="1" applyFill="1" applyBorder="1" applyAlignment="1">
      <alignment horizontal="center" vertical="center"/>
    </xf>
    <xf numFmtId="0" fontId="2" fillId="2" borderId="1" xfId="0" applyFont="1" applyFill="1" applyBorder="1" applyAlignment="1">
      <alignment wrapText="1" shrinkToFit="1"/>
    </xf>
    <xf numFmtId="0" fontId="2" fillId="2" borderId="0" xfId="0" applyFont="1" applyFill="1" applyBorder="1"/>
    <xf numFmtId="0" fontId="2" fillId="2" borderId="16" xfId="0" applyFont="1" applyFill="1" applyBorder="1" applyAlignment="1">
      <alignment horizontal="center" vertical="center"/>
    </xf>
    <xf numFmtId="0" fontId="2" fillId="2" borderId="1" xfId="0" applyFont="1" applyFill="1" applyBorder="1" applyAlignment="1" applyProtection="1">
      <alignment horizontal="left" vertical="top" wrapText="1" shrinkToFit="1"/>
      <protection locked="0"/>
    </xf>
    <xf numFmtId="0" fontId="5" fillId="2" borderId="1" xfId="0" applyFont="1" applyFill="1" applyBorder="1" applyAlignment="1">
      <alignment wrapText="1" shrinkToFit="1"/>
    </xf>
    <xf numFmtId="0" fontId="2" fillId="2" borderId="1" xfId="0" applyFont="1" applyFill="1" applyBorder="1" applyAlignment="1">
      <alignment horizontal="left" vertical="top" wrapText="1" shrinkToFit="1"/>
    </xf>
    <xf numFmtId="0" fontId="2" fillId="2" borderId="0" xfId="0" applyFont="1" applyFill="1" applyBorder="1" applyAlignment="1">
      <alignment horizontal="left" vertical="center" wrapText="1" shrinkToFit="1"/>
    </xf>
    <xf numFmtId="0" fontId="2" fillId="2" borderId="1" xfId="0" applyFont="1" applyFill="1" applyBorder="1" applyAlignment="1">
      <alignment vertical="top" shrinkToFit="1"/>
    </xf>
    <xf numFmtId="0" fontId="2" fillId="2" borderId="14" xfId="0" applyFont="1" applyFill="1" applyBorder="1" applyAlignment="1">
      <alignment vertical="top" wrapText="1" shrinkToFit="1"/>
    </xf>
    <xf numFmtId="164" fontId="2" fillId="2" borderId="0" xfId="0" applyNumberFormat="1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1" fillId="2" borderId="8" xfId="0" applyFont="1" applyFill="1" applyBorder="1" applyAlignment="1">
      <alignment vertical="top" wrapText="1" shrinkToFit="1"/>
    </xf>
    <xf numFmtId="0" fontId="2" fillId="2" borderId="8" xfId="0" applyFont="1" applyFill="1" applyBorder="1" applyAlignment="1">
      <alignment horizontal="right" vertical="center"/>
    </xf>
    <xf numFmtId="165" fontId="1" fillId="2" borderId="9" xfId="0" applyNumberFormat="1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right" vertical="center"/>
    </xf>
    <xf numFmtId="0" fontId="2" fillId="2" borderId="0" xfId="0" applyFont="1" applyFill="1" applyBorder="1" applyAlignment="1">
      <alignment horizontal="right" vertical="top" wrapText="1" shrinkToFit="1"/>
    </xf>
    <xf numFmtId="165" fontId="2" fillId="2" borderId="0" xfId="0" applyNumberFormat="1" applyFont="1" applyFill="1" applyBorder="1" applyAlignment="1">
      <alignment horizontal="center" vertical="top" wrapText="1" shrinkToFit="1"/>
    </xf>
    <xf numFmtId="0" fontId="2" fillId="2" borderId="0" xfId="0" applyFont="1" applyFill="1" applyBorder="1" applyAlignment="1">
      <alignment horizontal="center" vertical="top" wrapText="1" shrinkToFit="1"/>
    </xf>
    <xf numFmtId="0" fontId="1" fillId="2" borderId="0" xfId="0" applyFont="1" applyFill="1" applyBorder="1" applyAlignment="1">
      <alignment horizontal="center" vertical="top" wrapText="1" shrinkToFit="1"/>
    </xf>
    <xf numFmtId="0" fontId="1" fillId="2" borderId="19" xfId="0" applyFont="1" applyFill="1" applyBorder="1" applyAlignment="1">
      <alignment vertical="top" wrapText="1" shrinkToFit="1"/>
    </xf>
    <xf numFmtId="0" fontId="1" fillId="2" borderId="19" xfId="0" applyFont="1" applyFill="1" applyBorder="1" applyAlignment="1">
      <alignment horizontal="center" vertical="top" wrapText="1" shrinkToFit="1"/>
    </xf>
    <xf numFmtId="0" fontId="8" fillId="2" borderId="0" xfId="0" applyFont="1" applyFill="1" applyBorder="1" applyAlignment="1">
      <alignment horizontal="center" vertical="top" wrapText="1" shrinkToFit="1"/>
    </xf>
    <xf numFmtId="0" fontId="6" fillId="0" borderId="0" xfId="0" applyFont="1" applyAlignment="1">
      <alignment horizontal="center" vertical="center"/>
    </xf>
    <xf numFmtId="0" fontId="0" fillId="0" borderId="0" xfId="0" applyAlignment="1">
      <alignment horizontal="right"/>
    </xf>
    <xf numFmtId="0" fontId="6" fillId="0" borderId="0" xfId="0" applyFont="1"/>
    <xf numFmtId="0" fontId="6" fillId="2" borderId="0" xfId="0" applyFont="1" applyFill="1" applyBorder="1" applyAlignment="1">
      <alignment horizontal="left" vertical="center"/>
    </xf>
    <xf numFmtId="0" fontId="0" fillId="2" borderId="23" xfId="0" applyFont="1" applyFill="1" applyBorder="1" applyAlignment="1">
      <alignment horizontal="left" vertical="center"/>
    </xf>
    <xf numFmtId="0" fontId="0" fillId="2" borderId="23" xfId="0" applyFill="1" applyBorder="1"/>
    <xf numFmtId="0" fontId="7" fillId="2" borderId="12" xfId="0" applyFont="1" applyFill="1" applyBorder="1" applyAlignment="1">
      <alignment horizontal="left" vertical="center"/>
    </xf>
    <xf numFmtId="0" fontId="0" fillId="2" borderId="12" xfId="0" applyFill="1" applyBorder="1"/>
    <xf numFmtId="0" fontId="2" fillId="2" borderId="12" xfId="0" applyFont="1" applyFill="1" applyBorder="1" applyAlignment="1">
      <alignment horizontal="left" vertical="center"/>
    </xf>
    <xf numFmtId="0" fontId="0" fillId="2" borderId="12" xfId="0" applyFont="1" applyFill="1" applyBorder="1" applyAlignment="1">
      <alignment horizontal="left" vertical="center"/>
    </xf>
    <xf numFmtId="0" fontId="7" fillId="0" borderId="0" xfId="0" applyFont="1"/>
    <xf numFmtId="0" fontId="2" fillId="2" borderId="0" xfId="0" applyFont="1" applyFill="1" applyBorder="1" applyAlignment="1">
      <alignment horizontal="left" vertical="center"/>
    </xf>
    <xf numFmtId="0" fontId="1" fillId="2" borderId="0" xfId="0" applyFont="1" applyFill="1" applyBorder="1" applyAlignment="1">
      <alignment horizontal="left" vertical="top" wrapText="1" shrinkToFit="1"/>
    </xf>
    <xf numFmtId="0" fontId="1" fillId="2" borderId="0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12" fillId="2" borderId="0" xfId="1" applyFill="1"/>
    <xf numFmtId="0" fontId="0" fillId="0" borderId="0" xfId="0"/>
    <xf numFmtId="0" fontId="2" fillId="2" borderId="14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2" borderId="15" xfId="0" applyFont="1" applyFill="1" applyBorder="1" applyAlignment="1">
      <alignment horizontal="center" vertical="center"/>
    </xf>
    <xf numFmtId="0" fontId="2" fillId="2" borderId="1" xfId="0" applyNumberFormat="1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0" fillId="2" borderId="0" xfId="0" applyFill="1" applyBorder="1"/>
    <xf numFmtId="0" fontId="2" fillId="2" borderId="1" xfId="0" applyNumberFormat="1" applyFont="1" applyFill="1" applyBorder="1" applyAlignment="1">
      <alignment horizontal="center" vertical="center"/>
    </xf>
    <xf numFmtId="0" fontId="0" fillId="2" borderId="23" xfId="0" applyFont="1" applyFill="1" applyBorder="1" applyAlignment="1">
      <alignment horizontal="left" vertical="center"/>
    </xf>
    <xf numFmtId="0" fontId="0" fillId="2" borderId="23" xfId="0" applyFill="1" applyBorder="1"/>
    <xf numFmtId="0" fontId="2" fillId="2" borderId="23" xfId="0" applyFont="1" applyFill="1" applyBorder="1" applyAlignment="1">
      <alignment horizontal="left" vertical="center"/>
    </xf>
    <xf numFmtId="0" fontId="2" fillId="2" borderId="1" xfId="0" applyNumberFormat="1" applyFont="1" applyFill="1" applyBorder="1" applyAlignment="1">
      <alignment horizontal="center" vertical="center"/>
    </xf>
    <xf numFmtId="0" fontId="11" fillId="2" borderId="0" xfId="0" applyFont="1" applyFill="1" applyBorder="1" applyAlignment="1">
      <alignment horizontal="center" vertical="center"/>
    </xf>
    <xf numFmtId="0" fontId="2" fillId="2" borderId="22" xfId="0" applyFont="1" applyFill="1" applyBorder="1" applyAlignment="1">
      <alignment horizontal="center" vertical="center"/>
    </xf>
    <xf numFmtId="0" fontId="9" fillId="2" borderId="29" xfId="0" applyFont="1" applyFill="1" applyBorder="1" applyAlignment="1">
      <alignment horizontal="center" vertical="center"/>
    </xf>
    <xf numFmtId="0" fontId="9" fillId="2" borderId="29" xfId="0" applyFont="1" applyFill="1" applyBorder="1" applyAlignment="1">
      <alignment horizontal="left" vertical="center"/>
    </xf>
    <xf numFmtId="0" fontId="9" fillId="2" borderId="1" xfId="0" applyFont="1" applyFill="1" applyBorder="1" applyAlignment="1">
      <alignment horizontal="center" vertical="center"/>
    </xf>
    <xf numFmtId="0" fontId="15" fillId="2" borderId="0" xfId="0" applyFont="1" applyFill="1" applyBorder="1" applyAlignment="1">
      <alignment horizontal="center" vertical="center"/>
    </xf>
    <xf numFmtId="0" fontId="0" fillId="2" borderId="0" xfId="0" applyFill="1"/>
    <xf numFmtId="14" fontId="2" fillId="3" borderId="0" xfId="0" applyNumberFormat="1" applyFont="1" applyFill="1" applyBorder="1" applyAlignment="1">
      <alignment horizontal="left" vertical="center"/>
    </xf>
    <xf numFmtId="0" fontId="2" fillId="3" borderId="0" xfId="0" applyFont="1" applyFill="1" applyBorder="1" applyAlignment="1">
      <alignment horizontal="left" vertical="center"/>
    </xf>
    <xf numFmtId="0" fontId="13" fillId="2" borderId="0" xfId="0" applyFont="1" applyFill="1" applyBorder="1" applyAlignment="1">
      <alignment horizontal="left" vertical="top" wrapText="1" shrinkToFit="1"/>
    </xf>
    <xf numFmtId="0" fontId="1" fillId="2" borderId="0" xfId="0" applyFont="1" applyFill="1" applyAlignment="1">
      <alignment horizontal="left" vertical="top" wrapText="1" shrinkToFit="1"/>
    </xf>
    <xf numFmtId="0" fontId="2" fillId="2" borderId="21" xfId="0" applyFont="1" applyFill="1" applyBorder="1" applyAlignment="1">
      <alignment horizontal="center" vertical="center"/>
    </xf>
    <xf numFmtId="0" fontId="2" fillId="2" borderId="22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2" borderId="20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9" fillId="2" borderId="28" xfId="0" applyFont="1" applyFill="1" applyBorder="1" applyAlignment="1">
      <alignment horizontal="center" vertical="center"/>
    </xf>
    <xf numFmtId="0" fontId="9" fillId="2" borderId="29" xfId="0" applyFont="1" applyFill="1" applyBorder="1" applyAlignment="1">
      <alignment horizontal="center" vertical="center"/>
    </xf>
    <xf numFmtId="0" fontId="9" fillId="2" borderId="20" xfId="0" applyFont="1" applyFill="1" applyBorder="1" applyAlignment="1">
      <alignment horizontal="center" vertical="center"/>
    </xf>
    <xf numFmtId="0" fontId="9" fillId="2" borderId="24" xfId="0" applyFont="1" applyFill="1" applyBorder="1" applyAlignment="1">
      <alignment horizontal="center" vertical="center"/>
    </xf>
    <xf numFmtId="0" fontId="10" fillId="2" borderId="18" xfId="0" applyFont="1" applyFill="1" applyBorder="1" applyAlignment="1">
      <alignment horizontal="center" vertical="center"/>
    </xf>
    <xf numFmtId="0" fontId="10" fillId="2" borderId="14" xfId="0" applyFont="1" applyFill="1" applyBorder="1" applyAlignment="1">
      <alignment horizontal="center" vertical="center"/>
    </xf>
    <xf numFmtId="0" fontId="9" fillId="2" borderId="21" xfId="0" applyFont="1" applyFill="1" applyBorder="1" applyAlignment="1">
      <alignment horizontal="center" vertical="center"/>
    </xf>
    <xf numFmtId="0" fontId="9" fillId="2" borderId="17" xfId="0" applyFont="1" applyFill="1" applyBorder="1" applyAlignment="1">
      <alignment horizontal="center" vertical="center"/>
    </xf>
    <xf numFmtId="0" fontId="9" fillId="2" borderId="27" xfId="0" applyFont="1" applyFill="1" applyBorder="1" applyAlignment="1">
      <alignment horizontal="center" vertical="center"/>
    </xf>
    <xf numFmtId="0" fontId="2" fillId="4" borderId="0" xfId="0" applyFont="1" applyFill="1" applyBorder="1" applyAlignment="1">
      <alignment horizontal="left" vertical="center"/>
    </xf>
    <xf numFmtId="14" fontId="2" fillId="2" borderId="0" xfId="0" applyNumberFormat="1" applyFont="1" applyFill="1" applyBorder="1" applyAlignment="1">
      <alignment horizontal="left" vertical="center"/>
    </xf>
    <xf numFmtId="0" fontId="2" fillId="2" borderId="0" xfId="0" applyFont="1" applyFill="1" applyBorder="1" applyAlignment="1">
      <alignment horizontal="left" vertical="center"/>
    </xf>
    <xf numFmtId="0" fontId="2" fillId="2" borderId="0" xfId="0" applyFont="1" applyFill="1" applyBorder="1" applyAlignment="1">
      <alignment horizontal="center" vertical="center"/>
    </xf>
    <xf numFmtId="0" fontId="14" fillId="5" borderId="0" xfId="0" applyFont="1" applyFill="1" applyBorder="1" applyAlignment="1">
      <alignment horizontal="center" vertical="center"/>
    </xf>
  </cellXfs>
  <cellStyles count="2">
    <cellStyle name="Hypertextový odkaz" xfId="1" builtinId="8"/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1</xdr:row>
          <xdr:rowOff>123825</xdr:rowOff>
        </xdr:from>
        <xdr:to>
          <xdr:col>13</xdr:col>
          <xdr:colOff>114300</xdr:colOff>
          <xdr:row>31</xdr:row>
          <xdr:rowOff>76200</xdr:rowOff>
        </xdr:to>
        <xdr:sp macro="" textlink="">
          <xdr:nvSpPr>
            <xdr:cNvPr id="3076" name="Object 4" hidden="1">
              <a:extLst>
                <a:ext uri="{63B3BB69-23CF-44E3-9099-C40C66FF867C}">
                  <a14:compatExt spid="_x0000_s3076"/>
                </a:ext>
                <a:ext uri="{FF2B5EF4-FFF2-40B4-BE49-F238E27FC236}">
                  <a16:creationId xmlns:a16="http://schemas.microsoft.com/office/drawing/2014/main" xmlns="" id="{00000000-0008-0000-0100-000004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13</xdr:col>
          <xdr:colOff>95250</xdr:colOff>
          <xdr:row>31</xdr:row>
          <xdr:rowOff>142875</xdr:rowOff>
        </xdr:to>
        <xdr:sp macro="" textlink="">
          <xdr:nvSpPr>
            <xdr:cNvPr id="3077" name="Object 5" hidden="1">
              <a:extLst>
                <a:ext uri="{63B3BB69-23CF-44E3-9099-C40C66FF867C}">
                  <a14:compatExt spid="_x0000_s3077"/>
                </a:ext>
                <a:ext uri="{FF2B5EF4-FFF2-40B4-BE49-F238E27FC236}">
                  <a16:creationId xmlns:a16="http://schemas.microsoft.com/office/drawing/2014/main" xmlns="" id="{00000000-0008-0000-0100-000005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33</xdr:row>
          <xdr:rowOff>0</xdr:rowOff>
        </xdr:from>
        <xdr:to>
          <xdr:col>13</xdr:col>
          <xdr:colOff>95250</xdr:colOff>
          <xdr:row>62</xdr:row>
          <xdr:rowOff>142875</xdr:rowOff>
        </xdr:to>
        <xdr:sp macro="" textlink="">
          <xdr:nvSpPr>
            <xdr:cNvPr id="3078" name="Object 6" hidden="1">
              <a:extLst>
                <a:ext uri="{63B3BB69-23CF-44E3-9099-C40C66FF867C}">
                  <a14:compatExt spid="_x0000_s3078"/>
                </a:ext>
                <a:ext uri="{FF2B5EF4-FFF2-40B4-BE49-F238E27FC236}">
                  <a16:creationId xmlns:a16="http://schemas.microsoft.com/office/drawing/2014/main" xmlns="" id="{00000000-0008-0000-0100-00000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2.vml"/><Relationship Id="rId7" Type="http://schemas.openxmlformats.org/officeDocument/2006/relationships/image" Target="../media/image3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4.emf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1">
    <pageSetUpPr fitToPage="1"/>
  </sheetPr>
  <dimension ref="A2:P218"/>
  <sheetViews>
    <sheetView tabSelected="1" view="pageBreakPreview" zoomScale="85" zoomScaleNormal="100" zoomScaleSheetLayoutView="85" workbookViewId="0">
      <pane ySplit="16" topLeftCell="A188" activePane="bottomLeft" state="frozen"/>
      <selection pane="bottomLeft" activeCell="P5" sqref="P5"/>
    </sheetView>
  </sheetViews>
  <sheetFormatPr defaultColWidth="9.140625" defaultRowHeight="15.75" x14ac:dyDescent="0.25"/>
  <cols>
    <col min="1" max="1" width="5" style="3" bestFit="1" customWidth="1"/>
    <col min="2" max="2" width="6.28515625" style="3" hidden="1" customWidth="1"/>
    <col min="3" max="3" width="56.5703125" style="4" customWidth="1"/>
    <col min="4" max="4" width="4.5703125" style="3" customWidth="1"/>
    <col min="5" max="5" width="5.28515625" style="3" customWidth="1"/>
    <col min="6" max="6" width="5.5703125" style="3" customWidth="1"/>
    <col min="7" max="8" width="5.28515625" style="3" customWidth="1"/>
    <col min="9" max="11" width="5.85546875" style="3" customWidth="1"/>
    <col min="12" max="12" width="6.28515625" style="3" customWidth="1"/>
    <col min="13" max="13" width="5.7109375" style="3" customWidth="1"/>
    <col min="14" max="14" width="9.42578125" style="3" customWidth="1"/>
    <col min="15" max="15" width="9.28515625" style="3" customWidth="1"/>
    <col min="16" max="16" width="15" style="3" customWidth="1"/>
    <col min="17" max="16384" width="9.140625" style="5"/>
  </cols>
  <sheetData>
    <row r="2" spans="1:16" ht="21" customHeight="1" x14ac:dyDescent="0.25"/>
    <row r="3" spans="1:16" ht="18.75" x14ac:dyDescent="0.25">
      <c r="C3" s="53" t="s">
        <v>300</v>
      </c>
      <c r="F3" s="69"/>
      <c r="J3" s="89"/>
      <c r="K3" s="89"/>
      <c r="L3" s="89"/>
      <c r="M3" s="89"/>
      <c r="N3" s="88" t="s">
        <v>354</v>
      </c>
      <c r="O3" s="89"/>
    </row>
    <row r="4" spans="1:16" x14ac:dyDescent="0.25">
      <c r="J4" s="83"/>
      <c r="K4" s="89"/>
      <c r="L4" s="89"/>
      <c r="M4" s="89"/>
      <c r="N4" s="106" t="s">
        <v>355</v>
      </c>
      <c r="O4" s="84"/>
    </row>
    <row r="5" spans="1:16" ht="21" customHeight="1" x14ac:dyDescent="0.25">
      <c r="C5" s="6" t="s">
        <v>44</v>
      </c>
      <c r="J5" s="94" t="s">
        <v>356</v>
      </c>
      <c r="K5" s="95"/>
      <c r="L5" s="107" t="s">
        <v>357</v>
      </c>
      <c r="M5" s="108"/>
      <c r="N5" s="102"/>
      <c r="O5" s="87" t="s">
        <v>316</v>
      </c>
    </row>
    <row r="6" spans="1:16" ht="21" customHeight="1" x14ac:dyDescent="0.25">
      <c r="C6" s="7" t="s">
        <v>286</v>
      </c>
      <c r="D6" s="91" t="s">
        <v>353</v>
      </c>
      <c r="E6" s="91"/>
      <c r="F6" s="91"/>
      <c r="G6" s="91"/>
      <c r="H6" s="91"/>
      <c r="J6" s="96"/>
      <c r="K6" s="97"/>
      <c r="L6" s="87" t="s">
        <v>51</v>
      </c>
      <c r="M6" s="84"/>
      <c r="N6" s="94" t="s">
        <v>358</v>
      </c>
      <c r="O6" s="95"/>
    </row>
    <row r="7" spans="1:16" ht="21" customHeight="1" x14ac:dyDescent="0.25">
      <c r="C7" s="7" t="s">
        <v>287</v>
      </c>
      <c r="D7" s="109">
        <v>2354</v>
      </c>
      <c r="E7" s="109"/>
      <c r="F7" s="109"/>
      <c r="G7" s="112" t="s">
        <v>352</v>
      </c>
      <c r="H7" s="112"/>
      <c r="J7" s="96"/>
      <c r="K7" s="97"/>
      <c r="L7" s="104" t="s">
        <v>359</v>
      </c>
      <c r="M7" s="85"/>
      <c r="N7" s="96"/>
      <c r="O7" s="97"/>
    </row>
    <row r="8" spans="1:16" ht="20.25" customHeight="1" x14ac:dyDescent="0.25">
      <c r="C8" s="7" t="s">
        <v>288</v>
      </c>
      <c r="D8" s="91">
        <v>21</v>
      </c>
      <c r="E8" s="91"/>
      <c r="F8" s="91"/>
      <c r="G8" s="113">
        <v>6</v>
      </c>
      <c r="H8" s="113"/>
      <c r="J8" s="98"/>
      <c r="K8" s="99"/>
      <c r="L8" s="105"/>
      <c r="M8" s="86"/>
      <c r="N8" s="96"/>
      <c r="O8" s="97"/>
    </row>
    <row r="9" spans="1:16" ht="20.25" customHeight="1" x14ac:dyDescent="0.25">
      <c r="C9" s="7" t="s">
        <v>289</v>
      </c>
      <c r="D9" s="110"/>
      <c r="E9" s="111"/>
      <c r="F9" s="111"/>
      <c r="G9" s="111"/>
      <c r="H9" s="111"/>
      <c r="J9" s="94" t="s">
        <v>360</v>
      </c>
      <c r="K9" s="95"/>
      <c r="L9" s="100" t="s">
        <v>361</v>
      </c>
      <c r="M9" s="101"/>
      <c r="N9" s="96"/>
      <c r="O9" s="97"/>
    </row>
    <row r="10" spans="1:16" ht="22.5" customHeight="1" x14ac:dyDescent="0.25">
      <c r="C10" s="7" t="s">
        <v>290</v>
      </c>
      <c r="D10" s="90"/>
      <c r="E10" s="91"/>
      <c r="F10" s="91"/>
      <c r="G10" s="91"/>
      <c r="H10" s="91"/>
      <c r="J10" s="98"/>
      <c r="K10" s="99"/>
      <c r="L10" s="102"/>
      <c r="M10" s="103"/>
      <c r="N10" s="98"/>
      <c r="O10" s="99"/>
    </row>
    <row r="11" spans="1:16" ht="22.5" customHeight="1" x14ac:dyDescent="0.25">
      <c r="C11" s="7" t="s">
        <v>312</v>
      </c>
      <c r="D11" s="64"/>
      <c r="E11" s="3">
        <v>150</v>
      </c>
      <c r="F11" s="64"/>
      <c r="G11" s="3">
        <v>180</v>
      </c>
      <c r="H11" s="64"/>
      <c r="I11" s="3" t="s">
        <v>313</v>
      </c>
      <c r="J11" s="76"/>
      <c r="K11" s="76"/>
      <c r="L11" s="76"/>
      <c r="M11" s="76"/>
      <c r="N11" s="76"/>
      <c r="O11" s="76"/>
    </row>
    <row r="12" spans="1:16" ht="22.5" customHeight="1" x14ac:dyDescent="0.25">
      <c r="C12" s="7" t="s">
        <v>314</v>
      </c>
      <c r="D12" s="54"/>
      <c r="E12" s="54"/>
      <c r="F12" s="54"/>
      <c r="G12" s="55"/>
      <c r="H12" s="54"/>
      <c r="I12" s="55"/>
      <c r="J12" s="81"/>
      <c r="K12" s="80"/>
      <c r="L12" s="79"/>
      <c r="M12" s="80"/>
      <c r="N12" s="80"/>
      <c r="O12" s="77"/>
      <c r="P12" s="5"/>
    </row>
    <row r="13" spans="1:16" ht="22.5" customHeight="1" x14ac:dyDescent="0.25">
      <c r="C13" s="7"/>
      <c r="D13" s="56"/>
      <c r="E13" s="57"/>
      <c r="F13" s="58"/>
      <c r="G13" s="57"/>
      <c r="H13" s="59"/>
      <c r="I13" s="57"/>
      <c r="J13" s="57"/>
      <c r="K13" s="58"/>
      <c r="L13" s="58"/>
      <c r="M13" s="58"/>
      <c r="N13" s="59"/>
      <c r="O13" s="5"/>
      <c r="P13" s="42"/>
    </row>
    <row r="14" spans="1:16" ht="13.9" customHeight="1" x14ac:dyDescent="0.25">
      <c r="C14" s="7" t="s">
        <v>315</v>
      </c>
      <c r="D14" s="59"/>
      <c r="E14" s="59"/>
      <c r="F14" s="59"/>
      <c r="G14" s="59"/>
      <c r="H14" s="59"/>
      <c r="I14" s="58"/>
      <c r="J14" s="58"/>
      <c r="K14" s="58"/>
      <c r="L14" s="58"/>
      <c r="M14" s="58"/>
      <c r="N14" s="58"/>
      <c r="O14" s="61"/>
    </row>
    <row r="15" spans="1:16" ht="22.9" customHeight="1" thickBot="1" x14ac:dyDescent="0.3">
      <c r="C15" s="7"/>
      <c r="H15" s="63" t="s">
        <v>3</v>
      </c>
    </row>
    <row r="16" spans="1:16" ht="34.15" customHeight="1" x14ac:dyDescent="0.25">
      <c r="A16" s="8" t="s">
        <v>103</v>
      </c>
      <c r="B16" s="66" t="s">
        <v>226</v>
      </c>
      <c r="C16" s="9"/>
      <c r="D16" s="10" t="s">
        <v>2</v>
      </c>
      <c r="E16" s="11" t="s">
        <v>45</v>
      </c>
      <c r="F16" s="11" t="s">
        <v>46</v>
      </c>
      <c r="G16" s="11" t="s">
        <v>47</v>
      </c>
      <c r="H16" s="11" t="s">
        <v>48</v>
      </c>
      <c r="I16" s="11" t="s">
        <v>49</v>
      </c>
      <c r="J16" s="11" t="s">
        <v>316</v>
      </c>
      <c r="K16" s="11" t="s">
        <v>298</v>
      </c>
      <c r="L16" s="11" t="s">
        <v>50</v>
      </c>
      <c r="M16" s="11" t="s">
        <v>51</v>
      </c>
      <c r="N16" s="12" t="s">
        <v>59</v>
      </c>
      <c r="O16" s="13" t="s">
        <v>276</v>
      </c>
      <c r="P16" s="14" t="s">
        <v>25</v>
      </c>
    </row>
    <row r="17" spans="1:16" ht="16.149999999999999" customHeight="1" x14ac:dyDescent="0.25">
      <c r="A17" s="15"/>
      <c r="C17" s="6" t="s">
        <v>27</v>
      </c>
      <c r="D17" s="16"/>
      <c r="E17" s="16"/>
      <c r="F17" s="17"/>
      <c r="G17" s="16"/>
      <c r="H17" s="16"/>
      <c r="I17" s="16"/>
      <c r="J17" s="16"/>
      <c r="K17" s="16"/>
      <c r="L17" s="16"/>
      <c r="M17" s="16"/>
      <c r="N17" s="16"/>
      <c r="O17" s="71"/>
      <c r="P17" s="18"/>
    </row>
    <row r="18" spans="1:16" ht="18.75" customHeight="1" x14ac:dyDescent="0.25">
      <c r="A18" s="19" t="s">
        <v>1</v>
      </c>
      <c r="B18" s="64" t="s">
        <v>1</v>
      </c>
      <c r="C18" s="1" t="s">
        <v>80</v>
      </c>
      <c r="D18" s="64" t="s">
        <v>5</v>
      </c>
      <c r="E18" s="78">
        <v>37</v>
      </c>
      <c r="F18" s="78">
        <v>40</v>
      </c>
      <c r="G18" s="78">
        <v>59</v>
      </c>
      <c r="H18" s="78">
        <v>49</v>
      </c>
      <c r="I18" s="78">
        <v>39</v>
      </c>
      <c r="J18" s="78">
        <v>18</v>
      </c>
      <c r="K18" s="78"/>
      <c r="L18" s="78"/>
      <c r="M18" s="78"/>
      <c r="N18" s="20">
        <f t="shared" ref="N18:N27" si="0">SUM(E18:M18)</f>
        <v>242</v>
      </c>
      <c r="O18" s="72">
        <v>0</v>
      </c>
      <c r="P18" s="21">
        <f>N18*O18</f>
        <v>0</v>
      </c>
    </row>
    <row r="19" spans="1:16" ht="21" customHeight="1" x14ac:dyDescent="0.25">
      <c r="A19" s="19" t="s">
        <v>4</v>
      </c>
      <c r="B19" s="64" t="s">
        <v>4</v>
      </c>
      <c r="C19" s="2" t="s">
        <v>73</v>
      </c>
      <c r="D19" s="64" t="s">
        <v>5</v>
      </c>
      <c r="E19" s="78">
        <v>37</v>
      </c>
      <c r="F19" s="78">
        <v>40</v>
      </c>
      <c r="G19" s="78">
        <v>59</v>
      </c>
      <c r="H19" s="78">
        <v>49</v>
      </c>
      <c r="I19" s="78">
        <v>39</v>
      </c>
      <c r="J19" s="78">
        <v>18</v>
      </c>
      <c r="K19" s="78"/>
      <c r="L19" s="78">
        <v>10</v>
      </c>
      <c r="M19" s="78">
        <v>10</v>
      </c>
      <c r="N19" s="20">
        <f t="shared" si="0"/>
        <v>262</v>
      </c>
      <c r="O19" s="72">
        <v>0</v>
      </c>
      <c r="P19" s="21">
        <f t="shared" ref="P19:P40" si="1">N19*O19</f>
        <v>0</v>
      </c>
    </row>
    <row r="20" spans="1:16" ht="18.75" customHeight="1" x14ac:dyDescent="0.25">
      <c r="A20" s="19" t="s">
        <v>7</v>
      </c>
      <c r="B20" s="64" t="s">
        <v>7</v>
      </c>
      <c r="C20" s="2" t="s">
        <v>227</v>
      </c>
      <c r="D20" s="64" t="s">
        <v>5</v>
      </c>
      <c r="E20" s="78">
        <v>37</v>
      </c>
      <c r="F20" s="78">
        <v>40</v>
      </c>
      <c r="G20" s="78">
        <v>59</v>
      </c>
      <c r="H20" s="78">
        <v>49</v>
      </c>
      <c r="I20" s="78">
        <v>39</v>
      </c>
      <c r="J20" s="78">
        <v>18</v>
      </c>
      <c r="K20" s="78"/>
      <c r="L20" s="78">
        <v>10</v>
      </c>
      <c r="M20" s="78">
        <v>10</v>
      </c>
      <c r="N20" s="20">
        <f t="shared" si="0"/>
        <v>262</v>
      </c>
      <c r="O20" s="72">
        <v>0</v>
      </c>
      <c r="P20" s="21">
        <f t="shared" si="1"/>
        <v>0</v>
      </c>
    </row>
    <row r="21" spans="1:16" ht="16.5" customHeight="1" x14ac:dyDescent="0.25">
      <c r="A21" s="19" t="s">
        <v>9</v>
      </c>
      <c r="B21" s="64" t="s">
        <v>9</v>
      </c>
      <c r="C21" s="22" t="s">
        <v>90</v>
      </c>
      <c r="D21" s="64" t="s">
        <v>22</v>
      </c>
      <c r="E21" s="20">
        <v>4</v>
      </c>
      <c r="F21" s="20"/>
      <c r="G21" s="20"/>
      <c r="H21" s="20"/>
      <c r="I21" s="20"/>
      <c r="J21" s="20"/>
      <c r="K21" s="20"/>
      <c r="L21" s="20"/>
      <c r="M21" s="20"/>
      <c r="N21" s="20">
        <f t="shared" si="0"/>
        <v>4</v>
      </c>
      <c r="O21" s="72">
        <v>0</v>
      </c>
      <c r="P21" s="21">
        <f t="shared" si="1"/>
        <v>0</v>
      </c>
    </row>
    <row r="22" spans="1:16" ht="18.75" customHeight="1" x14ac:dyDescent="0.25">
      <c r="A22" s="19" t="s">
        <v>11</v>
      </c>
      <c r="B22" s="64" t="s">
        <v>11</v>
      </c>
      <c r="C22" s="2" t="s">
        <v>74</v>
      </c>
      <c r="D22" s="64" t="s">
        <v>5</v>
      </c>
      <c r="E22" s="20">
        <v>6</v>
      </c>
      <c r="F22" s="20"/>
      <c r="G22" s="20"/>
      <c r="H22" s="20"/>
      <c r="I22" s="20"/>
      <c r="J22" s="20"/>
      <c r="K22" s="20"/>
      <c r="L22" s="20"/>
      <c r="M22" s="20"/>
      <c r="N22" s="20">
        <f t="shared" si="0"/>
        <v>6</v>
      </c>
      <c r="O22" s="72">
        <v>0</v>
      </c>
      <c r="P22" s="21">
        <f t="shared" si="1"/>
        <v>0</v>
      </c>
    </row>
    <row r="23" spans="1:16" ht="28.9" customHeight="1" x14ac:dyDescent="0.25">
      <c r="A23" s="19" t="s">
        <v>12</v>
      </c>
      <c r="B23" s="64" t="s">
        <v>12</v>
      </c>
      <c r="C23" s="2" t="s">
        <v>270</v>
      </c>
      <c r="D23" s="64" t="s">
        <v>5</v>
      </c>
      <c r="E23" s="20">
        <v>10</v>
      </c>
      <c r="F23" s="20"/>
      <c r="G23" s="20"/>
      <c r="H23" s="20"/>
      <c r="I23" s="20"/>
      <c r="J23" s="20"/>
      <c r="K23" s="20"/>
      <c r="L23" s="20"/>
      <c r="M23" s="20"/>
      <c r="N23" s="20">
        <f t="shared" si="0"/>
        <v>10</v>
      </c>
      <c r="O23" s="72">
        <v>0</v>
      </c>
      <c r="P23" s="21">
        <f t="shared" si="1"/>
        <v>0</v>
      </c>
    </row>
    <row r="24" spans="1:16" ht="18.75" customHeight="1" x14ac:dyDescent="0.25">
      <c r="A24" s="19" t="s">
        <v>13</v>
      </c>
      <c r="B24" s="64" t="s">
        <v>13</v>
      </c>
      <c r="C24" s="1" t="s">
        <v>273</v>
      </c>
      <c r="D24" s="64" t="s">
        <v>5</v>
      </c>
      <c r="E24" s="20"/>
      <c r="F24" s="20"/>
      <c r="G24" s="20"/>
      <c r="H24" s="20"/>
      <c r="I24" s="20"/>
      <c r="J24" s="20"/>
      <c r="K24" s="20"/>
      <c r="L24" s="20"/>
      <c r="M24" s="20"/>
      <c r="N24" s="20">
        <f t="shared" si="0"/>
        <v>0</v>
      </c>
      <c r="O24" s="72">
        <v>0</v>
      </c>
      <c r="P24" s="21">
        <f t="shared" si="1"/>
        <v>0</v>
      </c>
    </row>
    <row r="25" spans="1:16" ht="21.6" customHeight="1" x14ac:dyDescent="0.25">
      <c r="A25" s="19" t="s">
        <v>15</v>
      </c>
      <c r="B25" s="64" t="s">
        <v>15</v>
      </c>
      <c r="C25" s="1" t="s">
        <v>70</v>
      </c>
      <c r="D25" s="64" t="s">
        <v>22</v>
      </c>
      <c r="E25" s="20">
        <v>4</v>
      </c>
      <c r="F25" s="20"/>
      <c r="G25" s="20"/>
      <c r="H25" s="20"/>
      <c r="I25" s="20"/>
      <c r="J25" s="20"/>
      <c r="K25" s="20"/>
      <c r="L25" s="20"/>
      <c r="M25" s="20"/>
      <c r="N25" s="20">
        <f t="shared" si="0"/>
        <v>4</v>
      </c>
      <c r="O25" s="72">
        <v>0</v>
      </c>
      <c r="P25" s="21">
        <f t="shared" si="1"/>
        <v>0</v>
      </c>
    </row>
    <row r="26" spans="1:16" ht="19.899999999999999" customHeight="1" x14ac:dyDescent="0.25">
      <c r="A26" s="19" t="s">
        <v>16</v>
      </c>
      <c r="B26" s="64" t="s">
        <v>16</v>
      </c>
      <c r="C26" s="1" t="s">
        <v>230</v>
      </c>
      <c r="D26" s="64" t="s">
        <v>22</v>
      </c>
      <c r="E26" s="20">
        <v>4</v>
      </c>
      <c r="F26" s="20"/>
      <c r="G26" s="20"/>
      <c r="H26" s="20"/>
      <c r="I26" s="20"/>
      <c r="J26" s="20"/>
      <c r="K26" s="20"/>
      <c r="L26" s="20"/>
      <c r="M26" s="20"/>
      <c r="N26" s="20">
        <f t="shared" si="0"/>
        <v>4</v>
      </c>
      <c r="O26" s="72">
        <v>0</v>
      </c>
      <c r="P26" s="21">
        <f t="shared" si="1"/>
        <v>0</v>
      </c>
    </row>
    <row r="27" spans="1:16" ht="15.75" customHeight="1" x14ac:dyDescent="0.25">
      <c r="A27" s="19" t="s">
        <v>321</v>
      </c>
      <c r="B27" s="23"/>
      <c r="C27" s="1" t="s">
        <v>349</v>
      </c>
      <c r="D27" s="64" t="s">
        <v>5</v>
      </c>
      <c r="E27" s="20"/>
      <c r="F27" s="20"/>
      <c r="G27" s="20"/>
      <c r="H27" s="20"/>
      <c r="I27" s="20"/>
      <c r="J27" s="20"/>
      <c r="K27" s="20"/>
      <c r="L27" s="20"/>
      <c r="M27" s="20"/>
      <c r="N27" s="20">
        <f t="shared" si="0"/>
        <v>0</v>
      </c>
      <c r="O27" s="72">
        <v>0</v>
      </c>
      <c r="P27" s="21">
        <f t="shared" si="1"/>
        <v>0</v>
      </c>
    </row>
    <row r="28" spans="1:16" ht="19.899999999999999" customHeight="1" x14ac:dyDescent="0.25">
      <c r="A28" s="15"/>
      <c r="C28" s="24" t="s">
        <v>20</v>
      </c>
      <c r="E28" s="25"/>
      <c r="F28" s="25"/>
      <c r="G28" s="26"/>
      <c r="H28" s="26"/>
      <c r="I28" s="26"/>
      <c r="J28" s="26"/>
      <c r="K28" s="26"/>
      <c r="L28" s="26"/>
      <c r="M28" s="26"/>
      <c r="N28" s="26" t="s">
        <v>26</v>
      </c>
      <c r="O28" s="73"/>
      <c r="P28" s="21"/>
    </row>
    <row r="29" spans="1:16" ht="28.15" customHeight="1" x14ac:dyDescent="0.25">
      <c r="A29" s="19" t="s">
        <v>32</v>
      </c>
      <c r="B29" s="64" t="s">
        <v>1</v>
      </c>
      <c r="C29" s="27" t="s">
        <v>237</v>
      </c>
      <c r="D29" s="64" t="s">
        <v>5</v>
      </c>
      <c r="E29" s="20"/>
      <c r="F29" s="82">
        <v>3</v>
      </c>
      <c r="G29" s="82">
        <v>3</v>
      </c>
      <c r="H29" s="20">
        <v>3</v>
      </c>
      <c r="I29" s="82">
        <v>3</v>
      </c>
      <c r="J29" s="20"/>
      <c r="K29" s="20"/>
      <c r="L29" s="20"/>
      <c r="M29" s="20"/>
      <c r="N29" s="20">
        <f t="shared" ref="N29:N38" si="2">SUM(E29:M29)</f>
        <v>12</v>
      </c>
      <c r="O29" s="72">
        <v>0</v>
      </c>
      <c r="P29" s="21">
        <f t="shared" si="1"/>
        <v>0</v>
      </c>
    </row>
    <row r="30" spans="1:16" x14ac:dyDescent="0.25">
      <c r="A30" s="19" t="s">
        <v>31</v>
      </c>
      <c r="B30" s="64" t="s">
        <v>4</v>
      </c>
      <c r="C30" s="1" t="s">
        <v>238</v>
      </c>
      <c r="D30" s="64" t="s">
        <v>60</v>
      </c>
      <c r="E30" s="20">
        <v>16</v>
      </c>
      <c r="F30" s="20"/>
      <c r="G30" s="20"/>
      <c r="H30" s="20"/>
      <c r="I30" s="20"/>
      <c r="J30" s="20"/>
      <c r="K30" s="20"/>
      <c r="L30" s="20"/>
      <c r="M30" s="20"/>
      <c r="N30" s="20">
        <f t="shared" si="2"/>
        <v>16</v>
      </c>
      <c r="O30" s="72">
        <v>0</v>
      </c>
      <c r="P30" s="21">
        <f t="shared" si="1"/>
        <v>0</v>
      </c>
    </row>
    <row r="31" spans="1:16" ht="21" customHeight="1" x14ac:dyDescent="0.25">
      <c r="A31" s="19" t="s">
        <v>33</v>
      </c>
      <c r="B31" s="64" t="s">
        <v>7</v>
      </c>
      <c r="C31" s="1" t="s">
        <v>239</v>
      </c>
      <c r="D31" s="64" t="s">
        <v>5</v>
      </c>
      <c r="E31" s="20"/>
      <c r="F31" s="20"/>
      <c r="G31" s="20"/>
      <c r="H31" s="20"/>
      <c r="I31" s="20"/>
      <c r="J31" s="20"/>
      <c r="K31" s="20"/>
      <c r="L31" s="20"/>
      <c r="M31" s="20"/>
      <c r="N31" s="20">
        <f t="shared" si="2"/>
        <v>0</v>
      </c>
      <c r="O31" s="72">
        <v>0</v>
      </c>
      <c r="P31" s="21">
        <f t="shared" si="1"/>
        <v>0</v>
      </c>
    </row>
    <row r="32" spans="1:16" ht="21" customHeight="1" x14ac:dyDescent="0.25">
      <c r="A32" s="19" t="s">
        <v>39</v>
      </c>
      <c r="B32" s="64" t="s">
        <v>9</v>
      </c>
      <c r="C32" s="1" t="s">
        <v>76</v>
      </c>
      <c r="D32" s="64" t="s">
        <v>5</v>
      </c>
      <c r="E32" s="20"/>
      <c r="F32" s="20"/>
      <c r="G32" s="20"/>
      <c r="H32" s="20"/>
      <c r="I32" s="20"/>
      <c r="J32" s="20"/>
      <c r="K32" s="20"/>
      <c r="L32" s="20"/>
      <c r="M32" s="20"/>
      <c r="N32" s="20">
        <f t="shared" si="2"/>
        <v>0</v>
      </c>
      <c r="O32" s="72">
        <v>0</v>
      </c>
      <c r="P32" s="21">
        <f t="shared" si="1"/>
        <v>0</v>
      </c>
    </row>
    <row r="33" spans="1:16" x14ac:dyDescent="0.25">
      <c r="A33" s="19" t="s">
        <v>99</v>
      </c>
      <c r="B33" s="64" t="s">
        <v>11</v>
      </c>
      <c r="C33" s="1" t="s">
        <v>52</v>
      </c>
      <c r="D33" s="64" t="s">
        <v>5</v>
      </c>
      <c r="E33" s="20">
        <v>1.25</v>
      </c>
      <c r="F33" s="20">
        <v>2.5</v>
      </c>
      <c r="G33" s="20">
        <v>1.25</v>
      </c>
      <c r="H33" s="20">
        <v>1.25</v>
      </c>
      <c r="I33" s="20">
        <v>1.25</v>
      </c>
      <c r="J33" s="20">
        <v>1.25</v>
      </c>
      <c r="K33" s="20"/>
      <c r="L33" s="20">
        <v>1.25</v>
      </c>
      <c r="M33" s="20">
        <v>1.25</v>
      </c>
      <c r="N33" s="20">
        <f t="shared" si="2"/>
        <v>11.25</v>
      </c>
      <c r="O33" s="72">
        <v>0</v>
      </c>
      <c r="P33" s="21">
        <f t="shared" si="1"/>
        <v>0</v>
      </c>
    </row>
    <row r="34" spans="1:16" x14ac:dyDescent="0.25">
      <c r="A34" s="19" t="s">
        <v>100</v>
      </c>
      <c r="B34" s="64" t="s">
        <v>12</v>
      </c>
      <c r="C34" s="1" t="s">
        <v>53</v>
      </c>
      <c r="D34" s="64" t="s">
        <v>5</v>
      </c>
      <c r="E34" s="20"/>
      <c r="F34" s="20"/>
      <c r="G34" s="20"/>
      <c r="H34" s="20"/>
      <c r="I34" s="20"/>
      <c r="J34" s="20"/>
      <c r="K34" s="20"/>
      <c r="L34" s="20"/>
      <c r="M34" s="20"/>
      <c r="N34" s="20">
        <f t="shared" si="2"/>
        <v>0</v>
      </c>
      <c r="O34" s="72">
        <v>0</v>
      </c>
      <c r="P34" s="21">
        <f t="shared" si="1"/>
        <v>0</v>
      </c>
    </row>
    <row r="35" spans="1:16" ht="31.5" x14ac:dyDescent="0.25">
      <c r="A35" s="19" t="s">
        <v>101</v>
      </c>
      <c r="B35" s="64" t="s">
        <v>13</v>
      </c>
      <c r="C35" s="1" t="s">
        <v>75</v>
      </c>
      <c r="D35" s="64" t="s">
        <v>5</v>
      </c>
      <c r="E35" s="20"/>
      <c r="F35" s="20"/>
      <c r="G35" s="20"/>
      <c r="H35" s="20"/>
      <c r="I35" s="20"/>
      <c r="J35" s="20"/>
      <c r="K35" s="20"/>
      <c r="L35" s="20"/>
      <c r="M35" s="20"/>
      <c r="N35" s="20">
        <f t="shared" si="2"/>
        <v>0</v>
      </c>
      <c r="O35" s="72">
        <v>0</v>
      </c>
      <c r="P35" s="21">
        <f t="shared" si="1"/>
        <v>0</v>
      </c>
    </row>
    <row r="36" spans="1:16" x14ac:dyDescent="0.25">
      <c r="A36" s="19" t="s">
        <v>104</v>
      </c>
      <c r="B36" s="64" t="s">
        <v>15</v>
      </c>
      <c r="C36" s="1" t="s">
        <v>62</v>
      </c>
      <c r="D36" s="64" t="s">
        <v>5</v>
      </c>
      <c r="E36" s="20"/>
      <c r="F36" s="20"/>
      <c r="G36" s="20"/>
      <c r="H36" s="20"/>
      <c r="I36" s="20"/>
      <c r="J36" s="20"/>
      <c r="K36" s="20"/>
      <c r="L36" s="20"/>
      <c r="M36" s="20"/>
      <c r="N36" s="20">
        <f t="shared" si="2"/>
        <v>0</v>
      </c>
      <c r="O36" s="72">
        <v>0</v>
      </c>
      <c r="P36" s="21">
        <f t="shared" si="1"/>
        <v>0</v>
      </c>
    </row>
    <row r="37" spans="1:16" ht="31.5" x14ac:dyDescent="0.25">
      <c r="A37" s="19" t="s">
        <v>105</v>
      </c>
      <c r="B37" s="64" t="s">
        <v>16</v>
      </c>
      <c r="C37" s="2" t="s">
        <v>270</v>
      </c>
      <c r="D37" s="64" t="s">
        <v>5</v>
      </c>
      <c r="E37" s="20">
        <v>10</v>
      </c>
      <c r="F37" s="20"/>
      <c r="G37" s="20"/>
      <c r="H37" s="20"/>
      <c r="I37" s="20"/>
      <c r="J37" s="20"/>
      <c r="K37" s="20"/>
      <c r="L37" s="20"/>
      <c r="M37" s="20"/>
      <c r="N37" s="20">
        <f t="shared" si="2"/>
        <v>10</v>
      </c>
      <c r="O37" s="72">
        <v>0</v>
      </c>
      <c r="P37" s="21">
        <f t="shared" si="1"/>
        <v>0</v>
      </c>
    </row>
    <row r="38" spans="1:16" x14ac:dyDescent="0.25">
      <c r="A38" s="19" t="s">
        <v>106</v>
      </c>
      <c r="B38" s="64" t="s">
        <v>32</v>
      </c>
      <c r="C38" s="1" t="s">
        <v>230</v>
      </c>
      <c r="D38" s="64" t="s">
        <v>22</v>
      </c>
      <c r="E38" s="20">
        <v>4</v>
      </c>
      <c r="F38" s="20"/>
      <c r="G38" s="20"/>
      <c r="H38" s="20"/>
      <c r="I38" s="20"/>
      <c r="J38" s="20"/>
      <c r="K38" s="20"/>
      <c r="L38" s="20"/>
      <c r="M38" s="20"/>
      <c r="N38" s="20">
        <f t="shared" si="2"/>
        <v>4</v>
      </c>
      <c r="O38" s="72">
        <v>0</v>
      </c>
      <c r="P38" s="21">
        <f t="shared" ref="P38" si="3">N38*O38</f>
        <v>0</v>
      </c>
    </row>
    <row r="39" spans="1:16" x14ac:dyDescent="0.25">
      <c r="A39" s="19" t="s">
        <v>322</v>
      </c>
      <c r="B39" s="64" t="s">
        <v>31</v>
      </c>
      <c r="C39" s="1"/>
      <c r="D39" s="64"/>
      <c r="E39" s="20"/>
      <c r="F39" s="20"/>
      <c r="G39" s="20"/>
      <c r="H39" s="20"/>
      <c r="I39" s="20"/>
      <c r="J39" s="20"/>
      <c r="K39" s="20"/>
      <c r="L39" s="20"/>
      <c r="M39" s="20"/>
      <c r="N39" s="20">
        <f>SUM(E39:M39)</f>
        <v>0</v>
      </c>
      <c r="O39" s="72"/>
      <c r="P39" s="21">
        <f t="shared" si="1"/>
        <v>0</v>
      </c>
    </row>
    <row r="40" spans="1:16" x14ac:dyDescent="0.25">
      <c r="A40" s="19" t="s">
        <v>323</v>
      </c>
      <c r="B40" s="64" t="s">
        <v>33</v>
      </c>
      <c r="C40" s="1"/>
      <c r="D40" s="64"/>
      <c r="E40" s="20"/>
      <c r="F40" s="20"/>
      <c r="G40" s="20"/>
      <c r="H40" s="20"/>
      <c r="I40" s="20"/>
      <c r="J40" s="20"/>
      <c r="K40" s="20"/>
      <c r="L40" s="20"/>
      <c r="M40" s="20"/>
      <c r="N40" s="20">
        <f>SUM(E40:M40)</f>
        <v>0</v>
      </c>
      <c r="O40" s="72"/>
      <c r="P40" s="21">
        <f t="shared" si="1"/>
        <v>0</v>
      </c>
    </row>
    <row r="41" spans="1:16" ht="3" customHeight="1" x14ac:dyDescent="0.25">
      <c r="A41" s="1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70"/>
      <c r="P41" s="18"/>
    </row>
    <row r="42" spans="1:16" ht="16.149999999999999" customHeight="1" x14ac:dyDescent="0.25">
      <c r="A42" s="15"/>
      <c r="C42" s="24" t="s">
        <v>19</v>
      </c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70"/>
      <c r="P42" s="18"/>
    </row>
    <row r="43" spans="1:16" ht="15" customHeight="1" x14ac:dyDescent="0.25">
      <c r="A43" s="19" t="s">
        <v>107</v>
      </c>
      <c r="B43" s="64" t="s">
        <v>1</v>
      </c>
      <c r="C43" s="1" t="s">
        <v>71</v>
      </c>
      <c r="D43" s="64" t="s">
        <v>5</v>
      </c>
      <c r="E43" s="75">
        <v>9</v>
      </c>
      <c r="F43" s="75">
        <v>12</v>
      </c>
      <c r="G43" s="75">
        <v>17</v>
      </c>
      <c r="H43" s="75">
        <v>13</v>
      </c>
      <c r="I43" s="75">
        <v>9</v>
      </c>
      <c r="J43" s="75">
        <v>3</v>
      </c>
      <c r="K43" s="20"/>
      <c r="L43" s="20"/>
      <c r="M43" s="20"/>
      <c r="N43" s="20">
        <f>SUM(E43:M43)</f>
        <v>63</v>
      </c>
      <c r="O43" s="72">
        <v>0</v>
      </c>
      <c r="P43" s="21">
        <f>N43*O43</f>
        <v>0</v>
      </c>
    </row>
    <row r="44" spans="1:16" ht="20.45" customHeight="1" x14ac:dyDescent="0.25">
      <c r="A44" s="19" t="s">
        <v>108</v>
      </c>
      <c r="B44" s="64" t="s">
        <v>4</v>
      </c>
      <c r="C44" s="1" t="s">
        <v>42</v>
      </c>
      <c r="D44" s="64" t="s">
        <v>5</v>
      </c>
      <c r="E44" s="75">
        <v>9</v>
      </c>
      <c r="F44" s="75">
        <v>12</v>
      </c>
      <c r="G44" s="75">
        <v>17</v>
      </c>
      <c r="H44" s="75">
        <v>13</v>
      </c>
      <c r="I44" s="75">
        <v>9</v>
      </c>
      <c r="J44" s="75">
        <v>3</v>
      </c>
      <c r="K44" s="20"/>
      <c r="L44" s="20"/>
      <c r="M44" s="20"/>
      <c r="N44" s="20">
        <f>SUM(E44:M44)*1.15</f>
        <v>72.449999999999989</v>
      </c>
      <c r="O44" s="72">
        <v>0</v>
      </c>
      <c r="P44" s="21">
        <f t="shared" ref="P44:P56" si="4">N44*O44</f>
        <v>0</v>
      </c>
    </row>
    <row r="45" spans="1:16" ht="32.450000000000003" customHeight="1" x14ac:dyDescent="0.25">
      <c r="A45" s="19" t="s">
        <v>109</v>
      </c>
      <c r="B45" s="64" t="s">
        <v>7</v>
      </c>
      <c r="C45" s="1" t="s">
        <v>245</v>
      </c>
      <c r="D45" s="64" t="s">
        <v>5</v>
      </c>
      <c r="E45" s="20"/>
      <c r="F45" s="20"/>
      <c r="G45" s="20"/>
      <c r="H45" s="20"/>
      <c r="I45" s="20"/>
      <c r="J45" s="20"/>
      <c r="K45" s="20"/>
      <c r="L45" s="20"/>
      <c r="M45" s="20"/>
      <c r="N45" s="20">
        <f>SUM(E45:M45)</f>
        <v>0</v>
      </c>
      <c r="O45" s="72">
        <v>0</v>
      </c>
      <c r="P45" s="21">
        <f t="shared" si="4"/>
        <v>0</v>
      </c>
    </row>
    <row r="46" spans="1:16" ht="31.9" customHeight="1" x14ac:dyDescent="0.25">
      <c r="A46" s="19" t="s">
        <v>110</v>
      </c>
      <c r="B46" s="64" t="s">
        <v>9</v>
      </c>
      <c r="C46" s="1" t="s">
        <v>246</v>
      </c>
      <c r="D46" s="64" t="s">
        <v>5</v>
      </c>
      <c r="E46" s="20">
        <v>9</v>
      </c>
      <c r="F46" s="20">
        <v>12</v>
      </c>
      <c r="G46" s="20">
        <v>17</v>
      </c>
      <c r="H46" s="20">
        <v>13</v>
      </c>
      <c r="I46" s="20">
        <v>9</v>
      </c>
      <c r="J46" s="20">
        <v>3</v>
      </c>
      <c r="K46" s="20"/>
      <c r="L46" s="20"/>
      <c r="M46" s="20"/>
      <c r="N46" s="20">
        <f>SUM(E46:M46)</f>
        <v>63</v>
      </c>
      <c r="O46" s="72">
        <v>0</v>
      </c>
      <c r="P46" s="21">
        <f t="shared" si="4"/>
        <v>0</v>
      </c>
    </row>
    <row r="47" spans="1:16" ht="16.5" customHeight="1" x14ac:dyDescent="0.25">
      <c r="A47" s="19" t="s">
        <v>111</v>
      </c>
      <c r="B47" s="64" t="s">
        <v>11</v>
      </c>
      <c r="C47" s="1" t="s">
        <v>240</v>
      </c>
      <c r="D47" s="64" t="s">
        <v>6</v>
      </c>
      <c r="E47" s="20">
        <v>10</v>
      </c>
      <c r="F47" s="20">
        <v>20</v>
      </c>
      <c r="G47" s="20">
        <v>20</v>
      </c>
      <c r="H47" s="20">
        <v>20</v>
      </c>
      <c r="I47" s="20">
        <v>10</v>
      </c>
      <c r="J47" s="20">
        <v>10</v>
      </c>
      <c r="K47" s="20"/>
      <c r="L47" s="20"/>
      <c r="M47" s="20"/>
      <c r="N47" s="20">
        <f>SUM(E47:M47)</f>
        <v>90</v>
      </c>
      <c r="O47" s="72">
        <v>0</v>
      </c>
      <c r="P47" s="21">
        <f t="shared" si="4"/>
        <v>0</v>
      </c>
    </row>
    <row r="48" spans="1:16" ht="15.75" hidden="1" customHeight="1" x14ac:dyDescent="0.25">
      <c r="A48" s="19" t="s">
        <v>112</v>
      </c>
      <c r="B48" s="64" t="s">
        <v>12</v>
      </c>
      <c r="C48" s="1" t="s">
        <v>277</v>
      </c>
      <c r="D48" s="64" t="s">
        <v>6</v>
      </c>
      <c r="E48" s="82">
        <v>10</v>
      </c>
      <c r="F48" s="82">
        <v>20</v>
      </c>
      <c r="G48" s="82">
        <v>20</v>
      </c>
      <c r="H48" s="82">
        <v>20</v>
      </c>
      <c r="I48" s="82">
        <v>10</v>
      </c>
      <c r="J48" s="82">
        <v>10</v>
      </c>
      <c r="K48" s="20"/>
      <c r="L48" s="20"/>
      <c r="M48" s="20"/>
      <c r="N48" s="20">
        <f t="shared" ref="N48:N55" si="5">SUM(E48:M48)</f>
        <v>90</v>
      </c>
      <c r="O48" s="72"/>
      <c r="P48" s="21">
        <f t="shared" si="4"/>
        <v>0</v>
      </c>
    </row>
    <row r="49" spans="1:16" ht="17.25" customHeight="1" x14ac:dyDescent="0.25">
      <c r="A49" s="19" t="s">
        <v>113</v>
      </c>
      <c r="B49" s="64" t="s">
        <v>13</v>
      </c>
      <c r="C49" s="1" t="s">
        <v>57</v>
      </c>
      <c r="D49" s="64" t="s">
        <v>6</v>
      </c>
      <c r="E49" s="82">
        <v>10</v>
      </c>
      <c r="F49" s="82">
        <v>20</v>
      </c>
      <c r="G49" s="82">
        <v>20</v>
      </c>
      <c r="H49" s="82">
        <v>20</v>
      </c>
      <c r="I49" s="82">
        <v>10</v>
      </c>
      <c r="J49" s="82">
        <v>10</v>
      </c>
      <c r="K49" s="20"/>
      <c r="L49" s="20"/>
      <c r="M49" s="20"/>
      <c r="N49" s="20">
        <f t="shared" si="5"/>
        <v>90</v>
      </c>
      <c r="O49" s="72">
        <v>0</v>
      </c>
      <c r="P49" s="21">
        <f t="shared" si="4"/>
        <v>0</v>
      </c>
    </row>
    <row r="50" spans="1:16" ht="22.15" customHeight="1" x14ac:dyDescent="0.25">
      <c r="A50" s="19" t="s">
        <v>114</v>
      </c>
      <c r="B50" s="64" t="s">
        <v>15</v>
      </c>
      <c r="C50" s="1" t="s">
        <v>79</v>
      </c>
      <c r="D50" s="64" t="s">
        <v>5</v>
      </c>
      <c r="E50" s="82">
        <v>9</v>
      </c>
      <c r="F50" s="82">
        <v>12</v>
      </c>
      <c r="G50" s="82">
        <v>17</v>
      </c>
      <c r="H50" s="82">
        <v>13</v>
      </c>
      <c r="I50" s="82">
        <v>9</v>
      </c>
      <c r="J50" s="82">
        <v>3</v>
      </c>
      <c r="K50" s="20"/>
      <c r="L50" s="20"/>
      <c r="M50" s="20"/>
      <c r="N50" s="20">
        <f t="shared" si="5"/>
        <v>63</v>
      </c>
      <c r="O50" s="72">
        <v>0</v>
      </c>
      <c r="P50" s="21">
        <f t="shared" si="4"/>
        <v>0</v>
      </c>
    </row>
    <row r="51" spans="1:16" ht="22.15" customHeight="1" x14ac:dyDescent="0.25">
      <c r="A51" s="19" t="s">
        <v>115</v>
      </c>
      <c r="B51" s="20" t="s">
        <v>16</v>
      </c>
      <c r="C51" s="1" t="s">
        <v>84</v>
      </c>
      <c r="D51" s="64" t="s">
        <v>5</v>
      </c>
      <c r="E51" s="20">
        <v>9</v>
      </c>
      <c r="F51" s="20">
        <v>12</v>
      </c>
      <c r="G51" s="20"/>
      <c r="H51" s="20"/>
      <c r="I51" s="20"/>
      <c r="J51" s="20"/>
      <c r="K51" s="20"/>
      <c r="L51" s="20"/>
      <c r="M51" s="20"/>
      <c r="N51" s="20">
        <f t="shared" si="5"/>
        <v>21</v>
      </c>
      <c r="O51" s="72">
        <v>0</v>
      </c>
      <c r="P51" s="21">
        <f t="shared" si="4"/>
        <v>0</v>
      </c>
    </row>
    <row r="52" spans="1:16" ht="15" customHeight="1" x14ac:dyDescent="0.25">
      <c r="A52" s="19" t="s">
        <v>116</v>
      </c>
      <c r="B52" s="20" t="s">
        <v>32</v>
      </c>
      <c r="C52" s="1" t="s">
        <v>43</v>
      </c>
      <c r="D52" s="64" t="s">
        <v>22</v>
      </c>
      <c r="E52" s="20">
        <v>5</v>
      </c>
      <c r="F52" s="20"/>
      <c r="G52" s="20"/>
      <c r="H52" s="20"/>
      <c r="I52" s="20"/>
      <c r="J52" s="20"/>
      <c r="K52" s="20"/>
      <c r="L52" s="20"/>
      <c r="M52" s="20"/>
      <c r="N52" s="20">
        <f t="shared" si="5"/>
        <v>5</v>
      </c>
      <c r="O52" s="72">
        <v>0</v>
      </c>
      <c r="P52" s="21">
        <f t="shared" si="4"/>
        <v>0</v>
      </c>
    </row>
    <row r="53" spans="1:16" ht="33" customHeight="1" x14ac:dyDescent="0.25">
      <c r="A53" s="19" t="s">
        <v>117</v>
      </c>
      <c r="B53" s="20" t="s">
        <v>31</v>
      </c>
      <c r="C53" s="1" t="s">
        <v>69</v>
      </c>
      <c r="D53" s="64" t="s">
        <v>22</v>
      </c>
      <c r="E53" s="20">
        <v>4</v>
      </c>
      <c r="F53" s="20"/>
      <c r="G53" s="20"/>
      <c r="H53" s="20"/>
      <c r="I53" s="20"/>
      <c r="J53" s="20"/>
      <c r="K53" s="20"/>
      <c r="L53" s="20"/>
      <c r="M53" s="20"/>
      <c r="N53" s="20">
        <f t="shared" si="5"/>
        <v>4</v>
      </c>
      <c r="O53" s="72">
        <v>0</v>
      </c>
      <c r="P53" s="21">
        <f t="shared" si="4"/>
        <v>0</v>
      </c>
    </row>
    <row r="54" spans="1:16" ht="22.9" customHeight="1" x14ac:dyDescent="0.25">
      <c r="A54" s="19" t="s">
        <v>118</v>
      </c>
      <c r="B54" s="20" t="s">
        <v>33</v>
      </c>
      <c r="C54" s="22" t="s">
        <v>241</v>
      </c>
      <c r="D54" s="64" t="s">
        <v>5</v>
      </c>
      <c r="E54" s="20"/>
      <c r="F54" s="20"/>
      <c r="G54" s="20"/>
      <c r="H54" s="20"/>
      <c r="I54" s="20"/>
      <c r="J54" s="20"/>
      <c r="K54" s="20"/>
      <c r="L54" s="20"/>
      <c r="M54" s="20"/>
      <c r="N54" s="20">
        <f t="shared" si="5"/>
        <v>0</v>
      </c>
      <c r="O54" s="72">
        <v>0</v>
      </c>
      <c r="P54" s="21">
        <f t="shared" si="4"/>
        <v>0</v>
      </c>
    </row>
    <row r="55" spans="1:16" ht="19.149999999999999" customHeight="1" x14ac:dyDescent="0.25">
      <c r="A55" s="19" t="s">
        <v>119</v>
      </c>
      <c r="B55" s="20" t="s">
        <v>39</v>
      </c>
      <c r="C55" s="1" t="s">
        <v>102</v>
      </c>
      <c r="D55" s="64" t="s">
        <v>5</v>
      </c>
      <c r="F55" s="20"/>
      <c r="G55" s="20"/>
      <c r="H55" s="20"/>
      <c r="I55" s="20"/>
      <c r="J55" s="20"/>
      <c r="K55" s="20"/>
      <c r="L55" s="20"/>
      <c r="M55" s="20"/>
      <c r="N55" s="20">
        <f t="shared" si="5"/>
        <v>0</v>
      </c>
      <c r="O55" s="72">
        <v>0</v>
      </c>
      <c r="P55" s="21">
        <f t="shared" si="4"/>
        <v>0</v>
      </c>
    </row>
    <row r="56" spans="1:16" ht="15" customHeight="1" x14ac:dyDescent="0.25">
      <c r="A56" s="19" t="s">
        <v>120</v>
      </c>
      <c r="B56" s="64" t="s">
        <v>99</v>
      </c>
      <c r="C56" s="1" t="s">
        <v>242</v>
      </c>
      <c r="D56" s="64" t="s">
        <v>5</v>
      </c>
      <c r="E56" s="20"/>
      <c r="F56" s="20"/>
      <c r="G56" s="20"/>
      <c r="H56" s="20"/>
      <c r="I56" s="20"/>
      <c r="J56" s="20"/>
      <c r="K56" s="20"/>
      <c r="L56" s="20"/>
      <c r="M56" s="20"/>
      <c r="N56" s="20">
        <f>SUM(E56:M56)</f>
        <v>0</v>
      </c>
      <c r="O56" s="72">
        <v>0</v>
      </c>
      <c r="P56" s="21">
        <f t="shared" si="4"/>
        <v>0</v>
      </c>
    </row>
    <row r="57" spans="1:16" ht="4.1500000000000004" customHeight="1" x14ac:dyDescent="0.25">
      <c r="A57" s="15"/>
      <c r="B57" s="3" t="s">
        <v>58</v>
      </c>
      <c r="C57" s="4" t="s">
        <v>26</v>
      </c>
      <c r="D57" s="3" t="s">
        <v>26</v>
      </c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70"/>
      <c r="P57" s="18"/>
    </row>
    <row r="58" spans="1:16" ht="19.149999999999999" customHeight="1" x14ac:dyDescent="0.25">
      <c r="A58" s="15"/>
      <c r="C58" s="6" t="s">
        <v>34</v>
      </c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70"/>
      <c r="P58" s="18"/>
    </row>
    <row r="59" spans="1:16" ht="19.899999999999999" customHeight="1" x14ac:dyDescent="0.25">
      <c r="A59" s="19" t="s">
        <v>121</v>
      </c>
      <c r="B59" s="64" t="s">
        <v>1</v>
      </c>
      <c r="C59" s="1" t="s">
        <v>243</v>
      </c>
      <c r="D59" s="64" t="s">
        <v>5</v>
      </c>
      <c r="E59" s="20"/>
      <c r="F59" s="20"/>
      <c r="G59" s="20"/>
      <c r="H59" s="20"/>
      <c r="I59" s="20"/>
      <c r="J59" s="20"/>
      <c r="K59" s="20"/>
      <c r="L59" s="20">
        <v>3</v>
      </c>
      <c r="M59" s="20">
        <v>2</v>
      </c>
      <c r="N59" s="20">
        <f>SUM(E59:M59)</f>
        <v>5</v>
      </c>
      <c r="O59" s="72">
        <v>0</v>
      </c>
      <c r="P59" s="21">
        <f>N59*O59</f>
        <v>0</v>
      </c>
    </row>
    <row r="60" spans="1:16" ht="22.15" customHeight="1" x14ac:dyDescent="0.25">
      <c r="A60" s="19" t="s">
        <v>122</v>
      </c>
      <c r="B60" s="64" t="s">
        <v>4</v>
      </c>
      <c r="C60" s="1" t="s">
        <v>244</v>
      </c>
      <c r="D60" s="64" t="s">
        <v>5</v>
      </c>
      <c r="E60" s="20"/>
      <c r="F60" s="20"/>
      <c r="G60" s="20"/>
      <c r="H60" s="20"/>
      <c r="I60" s="20"/>
      <c r="J60" s="20"/>
      <c r="K60" s="20"/>
      <c r="L60" s="20"/>
      <c r="M60" s="20"/>
      <c r="N60" s="20">
        <f t="shared" ref="N60:N65" si="6">SUM(E60:M60)</f>
        <v>0</v>
      </c>
      <c r="O60" s="72">
        <v>0</v>
      </c>
      <c r="P60" s="21">
        <f t="shared" ref="P60:P65" si="7">N60*O60</f>
        <v>0</v>
      </c>
    </row>
    <row r="61" spans="1:16" ht="19.149999999999999" customHeight="1" x14ac:dyDescent="0.25">
      <c r="A61" s="19" t="s">
        <v>123</v>
      </c>
      <c r="B61" s="64" t="s">
        <v>7</v>
      </c>
      <c r="C61" s="1" t="s">
        <v>272</v>
      </c>
      <c r="D61" s="64" t="s">
        <v>5</v>
      </c>
      <c r="E61" s="20"/>
      <c r="F61" s="20"/>
      <c r="G61" s="20"/>
      <c r="H61" s="20"/>
      <c r="I61" s="20"/>
      <c r="J61" s="20"/>
      <c r="K61" s="20"/>
      <c r="L61" s="20"/>
      <c r="M61" s="20"/>
      <c r="N61" s="20">
        <f t="shared" si="6"/>
        <v>0</v>
      </c>
      <c r="O61" s="72">
        <v>0</v>
      </c>
      <c r="P61" s="21">
        <f t="shared" si="7"/>
        <v>0</v>
      </c>
    </row>
    <row r="62" spans="1:16" x14ac:dyDescent="0.25">
      <c r="A62" s="19" t="s">
        <v>124</v>
      </c>
      <c r="B62" s="64" t="s">
        <v>9</v>
      </c>
      <c r="C62" s="1" t="s">
        <v>54</v>
      </c>
      <c r="D62" s="64" t="s">
        <v>5</v>
      </c>
      <c r="E62" s="20"/>
      <c r="F62" s="20"/>
      <c r="G62" s="20"/>
      <c r="H62" s="20"/>
      <c r="I62" s="20"/>
      <c r="J62" s="20"/>
      <c r="K62" s="20"/>
      <c r="L62" s="20"/>
      <c r="M62" s="20"/>
      <c r="N62" s="20">
        <f t="shared" si="6"/>
        <v>0</v>
      </c>
      <c r="O62" s="72">
        <v>0</v>
      </c>
      <c r="P62" s="21">
        <f t="shared" si="7"/>
        <v>0</v>
      </c>
    </row>
    <row r="63" spans="1:16" ht="31.5" x14ac:dyDescent="0.25">
      <c r="A63" s="19" t="s">
        <v>125</v>
      </c>
      <c r="B63" s="64" t="s">
        <v>11</v>
      </c>
      <c r="C63" s="1" t="s">
        <v>269</v>
      </c>
      <c r="D63" s="64" t="s">
        <v>5</v>
      </c>
      <c r="E63" s="20"/>
      <c r="F63" s="20"/>
      <c r="G63" s="20"/>
      <c r="H63" s="20"/>
      <c r="I63" s="20"/>
      <c r="J63" s="20"/>
      <c r="K63" s="20"/>
      <c r="L63" s="20"/>
      <c r="M63" s="20"/>
      <c r="N63" s="20">
        <f t="shared" si="6"/>
        <v>0</v>
      </c>
      <c r="O63" s="72">
        <v>0</v>
      </c>
      <c r="P63" s="21">
        <f t="shared" si="7"/>
        <v>0</v>
      </c>
    </row>
    <row r="64" spans="1:16" ht="22.15" customHeight="1" x14ac:dyDescent="0.25">
      <c r="A64" s="19" t="s">
        <v>126</v>
      </c>
      <c r="B64" s="64" t="s">
        <v>12</v>
      </c>
      <c r="C64" s="1" t="s">
        <v>231</v>
      </c>
      <c r="D64" s="64" t="s">
        <v>22</v>
      </c>
      <c r="E64" s="20">
        <v>2</v>
      </c>
      <c r="F64" s="20"/>
      <c r="G64" s="20"/>
      <c r="H64" s="20"/>
      <c r="I64" s="20"/>
      <c r="J64" s="20"/>
      <c r="K64" s="20"/>
      <c r="L64" s="20"/>
      <c r="M64" s="20"/>
      <c r="N64" s="20">
        <f t="shared" si="6"/>
        <v>2</v>
      </c>
      <c r="O64" s="72">
        <v>0</v>
      </c>
      <c r="P64" s="21">
        <f t="shared" si="7"/>
        <v>0</v>
      </c>
    </row>
    <row r="65" spans="1:16" x14ac:dyDescent="0.25">
      <c r="A65" s="19" t="s">
        <v>324</v>
      </c>
      <c r="B65" s="64" t="s">
        <v>13</v>
      </c>
      <c r="C65" s="1"/>
      <c r="D65" s="64"/>
      <c r="E65" s="20"/>
      <c r="F65" s="20"/>
      <c r="G65" s="20"/>
      <c r="H65" s="20"/>
      <c r="I65" s="20"/>
      <c r="J65" s="20"/>
      <c r="K65" s="20"/>
      <c r="L65" s="20"/>
      <c r="M65" s="20"/>
      <c r="N65" s="20">
        <f t="shared" si="6"/>
        <v>0</v>
      </c>
      <c r="O65" s="72"/>
      <c r="P65" s="21">
        <f t="shared" si="7"/>
        <v>0</v>
      </c>
    </row>
    <row r="66" spans="1:16" ht="9.6" customHeight="1" x14ac:dyDescent="0.25">
      <c r="A66" s="1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70"/>
      <c r="P66" s="18"/>
    </row>
    <row r="67" spans="1:16" x14ac:dyDescent="0.25">
      <c r="A67" s="15"/>
      <c r="C67" s="24" t="s">
        <v>65</v>
      </c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70"/>
      <c r="P67" s="18"/>
    </row>
    <row r="68" spans="1:16" x14ac:dyDescent="0.25">
      <c r="A68" s="19" t="s">
        <v>127</v>
      </c>
      <c r="B68" s="64" t="s">
        <v>1</v>
      </c>
      <c r="C68" s="1" t="s">
        <v>93</v>
      </c>
      <c r="D68" s="64" t="s">
        <v>14</v>
      </c>
      <c r="E68" s="20"/>
      <c r="F68" s="20"/>
      <c r="G68" s="20"/>
      <c r="H68" s="20"/>
      <c r="I68" s="20"/>
      <c r="J68" s="20"/>
      <c r="K68" s="20"/>
      <c r="L68" s="20"/>
      <c r="M68" s="20"/>
      <c r="N68" s="20">
        <f>SUM(E68:M68)</f>
        <v>0</v>
      </c>
      <c r="O68" s="72">
        <v>0</v>
      </c>
      <c r="P68" s="21">
        <f>N68*O68</f>
        <v>0</v>
      </c>
    </row>
    <row r="69" spans="1:16" x14ac:dyDescent="0.25">
      <c r="A69" s="19" t="s">
        <v>128</v>
      </c>
      <c r="B69" s="64" t="s">
        <v>4</v>
      </c>
      <c r="C69" s="1" t="s">
        <v>94</v>
      </c>
      <c r="D69" s="64" t="s">
        <v>14</v>
      </c>
      <c r="E69" s="20"/>
      <c r="F69" s="20"/>
      <c r="G69" s="20"/>
      <c r="H69" s="20"/>
      <c r="I69" s="20"/>
      <c r="J69" s="20"/>
      <c r="K69" s="20"/>
      <c r="L69" s="20"/>
      <c r="M69" s="20"/>
      <c r="N69" s="20">
        <f t="shared" ref="N69:N77" si="8">SUM(E69:M69)</f>
        <v>0</v>
      </c>
      <c r="O69" s="72">
        <v>0</v>
      </c>
      <c r="P69" s="21">
        <f t="shared" ref="P69:P77" si="9">N69*O69</f>
        <v>0</v>
      </c>
    </row>
    <row r="70" spans="1:16" x14ac:dyDescent="0.25">
      <c r="A70" s="19" t="s">
        <v>129</v>
      </c>
      <c r="B70" s="64" t="s">
        <v>7</v>
      </c>
      <c r="C70" s="1" t="s">
        <v>92</v>
      </c>
      <c r="D70" s="64" t="s">
        <v>5</v>
      </c>
      <c r="E70" s="20"/>
      <c r="F70" s="20"/>
      <c r="G70" s="20"/>
      <c r="H70" s="20"/>
      <c r="I70" s="20"/>
      <c r="J70" s="20"/>
      <c r="K70" s="20"/>
      <c r="L70" s="20"/>
      <c r="M70" s="20"/>
      <c r="N70" s="20">
        <f t="shared" si="8"/>
        <v>0</v>
      </c>
      <c r="O70" s="72">
        <v>0</v>
      </c>
      <c r="P70" s="21">
        <f t="shared" si="9"/>
        <v>0</v>
      </c>
    </row>
    <row r="71" spans="1:16" x14ac:dyDescent="0.25">
      <c r="A71" s="19" t="s">
        <v>130</v>
      </c>
      <c r="B71" s="20" t="s">
        <v>9</v>
      </c>
      <c r="C71" s="1" t="s">
        <v>247</v>
      </c>
      <c r="D71" s="64" t="s">
        <v>5</v>
      </c>
      <c r="E71" s="20"/>
      <c r="F71" s="20"/>
      <c r="G71" s="20"/>
      <c r="H71" s="20"/>
      <c r="I71" s="20"/>
      <c r="J71" s="20"/>
      <c r="K71" s="20"/>
      <c r="L71" s="20"/>
      <c r="M71" s="20"/>
      <c r="N71" s="20">
        <f t="shared" si="8"/>
        <v>0</v>
      </c>
      <c r="O71" s="72">
        <v>0</v>
      </c>
      <c r="P71" s="21">
        <f t="shared" si="9"/>
        <v>0</v>
      </c>
    </row>
    <row r="72" spans="1:16" x14ac:dyDescent="0.25">
      <c r="A72" s="19" t="s">
        <v>131</v>
      </c>
      <c r="B72" s="20" t="s">
        <v>11</v>
      </c>
      <c r="C72" s="1" t="s">
        <v>91</v>
      </c>
      <c r="D72" s="64" t="s">
        <v>5</v>
      </c>
      <c r="E72" s="20"/>
      <c r="F72" s="20"/>
      <c r="G72" s="20"/>
      <c r="H72" s="20"/>
      <c r="I72" s="20"/>
      <c r="J72" s="20"/>
      <c r="K72" s="20"/>
      <c r="L72" s="20"/>
      <c r="M72" s="20"/>
      <c r="N72" s="20">
        <f t="shared" si="8"/>
        <v>0</v>
      </c>
      <c r="O72" s="72">
        <v>0</v>
      </c>
      <c r="P72" s="21">
        <f t="shared" si="9"/>
        <v>0</v>
      </c>
    </row>
    <row r="73" spans="1:16" x14ac:dyDescent="0.25">
      <c r="A73" s="19" t="s">
        <v>132</v>
      </c>
      <c r="B73" s="20" t="s">
        <v>12</v>
      </c>
      <c r="C73" s="1" t="s">
        <v>248</v>
      </c>
      <c r="D73" s="64" t="s">
        <v>5</v>
      </c>
      <c r="E73" s="20"/>
      <c r="F73" s="20"/>
      <c r="G73" s="20"/>
      <c r="H73" s="20"/>
      <c r="I73" s="20"/>
      <c r="J73" s="20"/>
      <c r="K73" s="20"/>
      <c r="L73" s="20"/>
      <c r="M73" s="20"/>
      <c r="N73" s="20">
        <f t="shared" si="8"/>
        <v>0</v>
      </c>
      <c r="O73" s="72">
        <v>0</v>
      </c>
      <c r="P73" s="21">
        <f t="shared" si="9"/>
        <v>0</v>
      </c>
    </row>
    <row r="74" spans="1:16" x14ac:dyDescent="0.25">
      <c r="A74" s="19" t="s">
        <v>133</v>
      </c>
      <c r="B74" s="20" t="s">
        <v>13</v>
      </c>
      <c r="C74" s="1" t="s">
        <v>85</v>
      </c>
      <c r="D74" s="64" t="s">
        <v>5</v>
      </c>
      <c r="E74" s="20"/>
      <c r="F74" s="20"/>
      <c r="G74" s="20"/>
      <c r="H74" s="20"/>
      <c r="I74" s="20"/>
      <c r="J74" s="20"/>
      <c r="K74" s="20"/>
      <c r="L74" s="20"/>
      <c r="M74" s="20"/>
      <c r="N74" s="20">
        <f t="shared" si="8"/>
        <v>0</v>
      </c>
      <c r="O74" s="72">
        <v>0</v>
      </c>
      <c r="P74" s="21">
        <f t="shared" si="9"/>
        <v>0</v>
      </c>
    </row>
    <row r="75" spans="1:16" ht="19.149999999999999" customHeight="1" x14ac:dyDescent="0.25">
      <c r="A75" s="19" t="s">
        <v>134</v>
      </c>
      <c r="B75" s="20" t="s">
        <v>15</v>
      </c>
      <c r="C75" s="1" t="s">
        <v>232</v>
      </c>
      <c r="D75" s="64" t="s">
        <v>22</v>
      </c>
      <c r="E75" s="20"/>
      <c r="F75" s="20"/>
      <c r="G75" s="20"/>
      <c r="H75" s="20"/>
      <c r="I75" s="20"/>
      <c r="J75" s="20"/>
      <c r="K75" s="20"/>
      <c r="L75" s="20"/>
      <c r="M75" s="20"/>
      <c r="N75" s="20">
        <f t="shared" si="8"/>
        <v>0</v>
      </c>
      <c r="O75" s="72">
        <v>0</v>
      </c>
      <c r="P75" s="21">
        <f t="shared" si="9"/>
        <v>0</v>
      </c>
    </row>
    <row r="76" spans="1:16" x14ac:dyDescent="0.25">
      <c r="A76" s="19" t="s">
        <v>135</v>
      </c>
      <c r="B76" s="20" t="s">
        <v>16</v>
      </c>
      <c r="C76" s="2" t="s">
        <v>95</v>
      </c>
      <c r="D76" s="64" t="s">
        <v>5</v>
      </c>
      <c r="E76" s="20"/>
      <c r="F76" s="20"/>
      <c r="G76" s="20"/>
      <c r="H76" s="20"/>
      <c r="I76" s="20"/>
      <c r="J76" s="20"/>
      <c r="K76" s="20"/>
      <c r="L76" s="20"/>
      <c r="M76" s="20"/>
      <c r="N76" s="20">
        <f t="shared" si="8"/>
        <v>0</v>
      </c>
      <c r="O76" s="72">
        <v>0</v>
      </c>
      <c r="P76" s="21">
        <f t="shared" si="9"/>
        <v>0</v>
      </c>
    </row>
    <row r="77" spans="1:16" x14ac:dyDescent="0.25">
      <c r="A77" s="19" t="s">
        <v>136</v>
      </c>
      <c r="B77" s="20" t="s">
        <v>32</v>
      </c>
      <c r="C77" s="1" t="s">
        <v>96</v>
      </c>
      <c r="D77" s="64" t="s">
        <v>5</v>
      </c>
      <c r="E77" s="20"/>
      <c r="F77" s="20"/>
      <c r="G77" s="20"/>
      <c r="H77" s="20"/>
      <c r="I77" s="20"/>
      <c r="J77" s="20"/>
      <c r="K77" s="20"/>
      <c r="L77" s="20"/>
      <c r="M77" s="20"/>
      <c r="N77" s="20">
        <f t="shared" si="8"/>
        <v>0</v>
      </c>
      <c r="O77" s="72">
        <v>0</v>
      </c>
      <c r="P77" s="21">
        <f t="shared" si="9"/>
        <v>0</v>
      </c>
    </row>
    <row r="78" spans="1:16" x14ac:dyDescent="0.25">
      <c r="A78" s="19" t="s">
        <v>325</v>
      </c>
      <c r="B78" s="20" t="s">
        <v>31</v>
      </c>
      <c r="C78" s="1"/>
      <c r="D78" s="64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72"/>
      <c r="P78" s="21"/>
    </row>
    <row r="79" spans="1:16" ht="10.15" customHeight="1" x14ac:dyDescent="0.25">
      <c r="A79" s="1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70"/>
      <c r="P79" s="18"/>
    </row>
    <row r="80" spans="1:16" x14ac:dyDescent="0.25">
      <c r="A80" s="15"/>
      <c r="C80" s="24" t="s">
        <v>77</v>
      </c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70"/>
      <c r="P80" s="18"/>
    </row>
    <row r="81" spans="1:16" ht="30.6" customHeight="1" x14ac:dyDescent="0.25">
      <c r="A81" s="19" t="s">
        <v>137</v>
      </c>
      <c r="B81" s="64" t="s">
        <v>1</v>
      </c>
      <c r="C81" s="1" t="s">
        <v>250</v>
      </c>
      <c r="D81" s="64" t="s">
        <v>5</v>
      </c>
      <c r="E81" s="20"/>
      <c r="F81" s="20"/>
      <c r="G81" s="20"/>
      <c r="H81" s="20"/>
      <c r="I81" s="20"/>
      <c r="J81" s="20"/>
      <c r="K81" s="20"/>
      <c r="L81" s="20">
        <v>3</v>
      </c>
      <c r="M81" s="20">
        <v>2</v>
      </c>
      <c r="N81" s="20">
        <f>SUM(E81:M81)</f>
        <v>5</v>
      </c>
      <c r="O81" s="72">
        <v>0</v>
      </c>
      <c r="P81" s="21">
        <f>N81*O81</f>
        <v>0</v>
      </c>
    </row>
    <row r="82" spans="1:16" ht="31.5" x14ac:dyDescent="0.25">
      <c r="A82" s="19" t="s">
        <v>138</v>
      </c>
      <c r="B82" s="64" t="s">
        <v>4</v>
      </c>
      <c r="C82" s="22" t="s">
        <v>234</v>
      </c>
      <c r="D82" s="64" t="s">
        <v>5</v>
      </c>
      <c r="E82" s="20"/>
      <c r="F82" s="20"/>
      <c r="G82" s="20"/>
      <c r="H82" s="20"/>
      <c r="I82" s="20"/>
      <c r="J82" s="20"/>
      <c r="K82" s="20"/>
      <c r="L82" s="20"/>
      <c r="M82" s="20"/>
      <c r="N82" s="20">
        <f>N81*1.15</f>
        <v>5.75</v>
      </c>
      <c r="O82" s="74"/>
      <c r="P82" s="29"/>
    </row>
    <row r="83" spans="1:16" ht="31.5" x14ac:dyDescent="0.25">
      <c r="A83" s="19" t="s">
        <v>139</v>
      </c>
      <c r="B83" s="64" t="s">
        <v>7</v>
      </c>
      <c r="C83" s="1" t="s">
        <v>249</v>
      </c>
      <c r="D83" s="64" t="s">
        <v>60</v>
      </c>
      <c r="E83" s="20"/>
      <c r="F83" s="20"/>
      <c r="G83" s="20"/>
      <c r="H83" s="20"/>
      <c r="I83" s="20"/>
      <c r="J83" s="20"/>
      <c r="K83" s="20"/>
      <c r="L83" s="20"/>
      <c r="M83" s="20"/>
      <c r="N83" s="20">
        <f t="shared" ref="N83:N88" si="10">SUM(E83:M83)</f>
        <v>0</v>
      </c>
      <c r="O83" s="72">
        <v>0</v>
      </c>
      <c r="P83" s="21">
        <f t="shared" ref="P83:P88" si="11">N83*O83</f>
        <v>0</v>
      </c>
    </row>
    <row r="84" spans="1:16" x14ac:dyDescent="0.25">
      <c r="A84" s="19" t="s">
        <v>140</v>
      </c>
      <c r="B84" s="64" t="s">
        <v>9</v>
      </c>
      <c r="C84" s="1" t="s">
        <v>40</v>
      </c>
      <c r="D84" s="64" t="s">
        <v>6</v>
      </c>
      <c r="E84" s="20"/>
      <c r="F84" s="20"/>
      <c r="G84" s="20"/>
      <c r="H84" s="20"/>
      <c r="I84" s="20"/>
      <c r="J84" s="20"/>
      <c r="K84" s="20"/>
      <c r="L84" s="20"/>
      <c r="M84" s="20"/>
      <c r="N84" s="20">
        <f t="shared" si="10"/>
        <v>0</v>
      </c>
      <c r="O84" s="72">
        <v>0</v>
      </c>
      <c r="P84" s="21">
        <f t="shared" si="11"/>
        <v>0</v>
      </c>
    </row>
    <row r="85" spans="1:16" ht="31.5" x14ac:dyDescent="0.25">
      <c r="A85" s="19" t="s">
        <v>141</v>
      </c>
      <c r="B85" s="64" t="s">
        <v>11</v>
      </c>
      <c r="C85" s="1" t="s">
        <v>251</v>
      </c>
      <c r="D85" s="64" t="s">
        <v>5</v>
      </c>
      <c r="E85" s="20"/>
      <c r="F85" s="20"/>
      <c r="G85" s="20"/>
      <c r="H85" s="20"/>
      <c r="I85" s="20"/>
      <c r="J85" s="20"/>
      <c r="K85" s="20"/>
      <c r="L85" s="20">
        <v>3</v>
      </c>
      <c r="M85" s="20">
        <v>2</v>
      </c>
      <c r="N85" s="20">
        <f t="shared" si="10"/>
        <v>5</v>
      </c>
      <c r="O85" s="72">
        <v>0</v>
      </c>
      <c r="P85" s="21">
        <f t="shared" si="11"/>
        <v>0</v>
      </c>
    </row>
    <row r="86" spans="1:16" ht="19.149999999999999" customHeight="1" x14ac:dyDescent="0.25">
      <c r="A86" s="19" t="s">
        <v>142</v>
      </c>
      <c r="B86" s="64" t="s">
        <v>12</v>
      </c>
      <c r="C86" s="1" t="s">
        <v>246</v>
      </c>
      <c r="D86" s="64" t="s">
        <v>5</v>
      </c>
      <c r="E86" s="20"/>
      <c r="F86" s="20"/>
      <c r="G86" s="20"/>
      <c r="H86" s="20"/>
      <c r="I86" s="20"/>
      <c r="J86" s="20"/>
      <c r="K86" s="20"/>
      <c r="L86" s="20">
        <v>3</v>
      </c>
      <c r="M86" s="20">
        <v>2</v>
      </c>
      <c r="N86" s="20">
        <f t="shared" si="10"/>
        <v>5</v>
      </c>
      <c r="O86" s="72">
        <v>0</v>
      </c>
      <c r="P86" s="21">
        <f t="shared" si="11"/>
        <v>0</v>
      </c>
    </row>
    <row r="87" spans="1:16" ht="18" customHeight="1" x14ac:dyDescent="0.25">
      <c r="A87" s="19" t="s">
        <v>143</v>
      </c>
      <c r="B87" s="64" t="s">
        <v>13</v>
      </c>
      <c r="C87" s="1" t="s">
        <v>233</v>
      </c>
      <c r="D87" s="64" t="s">
        <v>22</v>
      </c>
      <c r="E87" s="20">
        <v>3</v>
      </c>
      <c r="F87" s="20"/>
      <c r="G87" s="20"/>
      <c r="H87" s="20"/>
      <c r="I87" s="20"/>
      <c r="J87" s="20"/>
      <c r="K87" s="20"/>
      <c r="L87" s="20"/>
      <c r="M87" s="20"/>
      <c r="N87" s="20">
        <f t="shared" si="10"/>
        <v>3</v>
      </c>
      <c r="O87" s="72">
        <v>0</v>
      </c>
      <c r="P87" s="21">
        <f t="shared" si="11"/>
        <v>0</v>
      </c>
    </row>
    <row r="88" spans="1:16" ht="18" customHeight="1" x14ac:dyDescent="0.25">
      <c r="A88" s="19" t="s">
        <v>326</v>
      </c>
      <c r="B88" s="64" t="s">
        <v>15</v>
      </c>
      <c r="C88" s="1"/>
      <c r="D88" s="64" t="s">
        <v>26</v>
      </c>
      <c r="E88" s="20"/>
      <c r="F88" s="20"/>
      <c r="G88" s="20"/>
      <c r="H88" s="20"/>
      <c r="I88" s="20"/>
      <c r="J88" s="20"/>
      <c r="K88" s="20"/>
      <c r="L88" s="20"/>
      <c r="M88" s="20"/>
      <c r="N88" s="20">
        <f t="shared" si="10"/>
        <v>0</v>
      </c>
      <c r="O88" s="72"/>
      <c r="P88" s="21">
        <f t="shared" si="11"/>
        <v>0</v>
      </c>
    </row>
    <row r="89" spans="1:16" ht="9" customHeight="1" x14ac:dyDescent="0.25">
      <c r="A89" s="1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70"/>
      <c r="P89" s="18"/>
    </row>
    <row r="90" spans="1:16" x14ac:dyDescent="0.25">
      <c r="A90" s="15"/>
      <c r="C90" s="24" t="s">
        <v>252</v>
      </c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70"/>
      <c r="P90" s="18"/>
    </row>
    <row r="91" spans="1:16" ht="22.9" customHeight="1" x14ac:dyDescent="0.25">
      <c r="A91" s="19" t="s">
        <v>144</v>
      </c>
      <c r="B91" s="64" t="s">
        <v>1</v>
      </c>
      <c r="C91" s="1" t="s">
        <v>253</v>
      </c>
      <c r="D91" s="64" t="s">
        <v>5</v>
      </c>
      <c r="E91" s="20"/>
      <c r="F91" s="20">
        <v>6</v>
      </c>
      <c r="G91" s="20"/>
      <c r="H91" s="20"/>
      <c r="I91" s="20"/>
      <c r="J91" s="20"/>
      <c r="K91" s="20"/>
      <c r="L91" s="20">
        <v>12</v>
      </c>
      <c r="M91" s="20">
        <v>10</v>
      </c>
      <c r="N91" s="20">
        <f>SUM(E91:M91)</f>
        <v>28</v>
      </c>
      <c r="O91" s="72">
        <v>0</v>
      </c>
      <c r="P91" s="21">
        <f>N91*O91</f>
        <v>0</v>
      </c>
    </row>
    <row r="92" spans="1:16" ht="31.5" x14ac:dyDescent="0.25">
      <c r="A92" s="19" t="s">
        <v>145</v>
      </c>
      <c r="B92" s="64" t="s">
        <v>4</v>
      </c>
      <c r="C92" s="1" t="s">
        <v>235</v>
      </c>
      <c r="D92" s="64" t="s">
        <v>5</v>
      </c>
      <c r="E92" s="20"/>
      <c r="F92" s="20"/>
      <c r="G92" s="20"/>
      <c r="H92" s="20"/>
      <c r="I92" s="20"/>
      <c r="J92" s="20"/>
      <c r="K92" s="20"/>
      <c r="L92" s="20"/>
      <c r="M92" s="20"/>
      <c r="N92" s="20">
        <f>N91*1.15</f>
        <v>32.199999999999996</v>
      </c>
      <c r="O92" s="74"/>
      <c r="P92" s="29"/>
    </row>
    <row r="93" spans="1:16" ht="31.5" x14ac:dyDescent="0.25">
      <c r="A93" s="19" t="s">
        <v>146</v>
      </c>
      <c r="B93" s="64" t="s">
        <v>7</v>
      </c>
      <c r="C93" s="1" t="s">
        <v>351</v>
      </c>
      <c r="D93" s="64" t="s">
        <v>14</v>
      </c>
      <c r="E93" s="20"/>
      <c r="F93" s="20"/>
      <c r="G93" s="20"/>
      <c r="H93" s="20"/>
      <c r="I93" s="20"/>
      <c r="J93" s="20"/>
      <c r="K93" s="20"/>
      <c r="L93" s="20">
        <v>1</v>
      </c>
      <c r="M93" s="20">
        <v>1</v>
      </c>
      <c r="N93" s="20">
        <f t="shared" ref="N93:N98" si="12">SUM(E93:M93)</f>
        <v>2</v>
      </c>
      <c r="O93" s="72">
        <v>0</v>
      </c>
      <c r="P93" s="21">
        <f t="shared" ref="P93:P98" si="13">N93*O93</f>
        <v>0</v>
      </c>
    </row>
    <row r="94" spans="1:16" x14ac:dyDescent="0.25">
      <c r="A94" s="19" t="s">
        <v>147</v>
      </c>
      <c r="B94" s="20" t="s">
        <v>9</v>
      </c>
      <c r="C94" s="1" t="s">
        <v>274</v>
      </c>
      <c r="D94" s="64" t="s">
        <v>5</v>
      </c>
      <c r="E94" s="20"/>
      <c r="F94" s="20"/>
      <c r="G94" s="20"/>
      <c r="H94" s="20"/>
      <c r="I94" s="20"/>
      <c r="J94" s="20"/>
      <c r="K94" s="20"/>
      <c r="L94" s="20"/>
      <c r="M94" s="20"/>
      <c r="N94" s="20">
        <f t="shared" si="12"/>
        <v>0</v>
      </c>
      <c r="O94" s="72">
        <v>0</v>
      </c>
      <c r="P94" s="21">
        <f t="shared" si="13"/>
        <v>0</v>
      </c>
    </row>
    <row r="95" spans="1:16" x14ac:dyDescent="0.25">
      <c r="A95" s="19" t="s">
        <v>148</v>
      </c>
      <c r="B95" s="20" t="s">
        <v>11</v>
      </c>
      <c r="C95" s="1" t="s">
        <v>254</v>
      </c>
      <c r="D95" s="64" t="s">
        <v>5</v>
      </c>
      <c r="E95" s="20"/>
      <c r="F95" s="20"/>
      <c r="G95" s="20"/>
      <c r="H95" s="20"/>
      <c r="I95" s="20"/>
      <c r="J95" s="20"/>
      <c r="K95" s="20"/>
      <c r="L95" s="20"/>
      <c r="M95" s="20"/>
      <c r="N95" s="20">
        <f t="shared" si="12"/>
        <v>0</v>
      </c>
      <c r="O95" s="72">
        <v>0</v>
      </c>
      <c r="P95" s="21">
        <f t="shared" si="13"/>
        <v>0</v>
      </c>
    </row>
    <row r="96" spans="1:16" ht="31.5" x14ac:dyDescent="0.25">
      <c r="A96" s="19" t="s">
        <v>149</v>
      </c>
      <c r="B96" s="20" t="s">
        <v>12</v>
      </c>
      <c r="C96" s="1" t="s">
        <v>251</v>
      </c>
      <c r="D96" s="64" t="s">
        <v>5</v>
      </c>
      <c r="E96" s="20"/>
      <c r="F96" s="20"/>
      <c r="G96" s="20"/>
      <c r="H96" s="20"/>
      <c r="I96" s="20"/>
      <c r="J96" s="20"/>
      <c r="K96" s="20"/>
      <c r="L96" s="20">
        <v>12</v>
      </c>
      <c r="M96" s="20">
        <v>10</v>
      </c>
      <c r="N96" s="20">
        <f t="shared" si="12"/>
        <v>22</v>
      </c>
      <c r="O96" s="72">
        <v>0</v>
      </c>
      <c r="P96" s="21">
        <f t="shared" si="13"/>
        <v>0</v>
      </c>
    </row>
    <row r="97" spans="1:16" x14ac:dyDescent="0.25">
      <c r="A97" s="19" t="s">
        <v>150</v>
      </c>
      <c r="B97" s="20" t="s">
        <v>13</v>
      </c>
      <c r="C97" s="1" t="s">
        <v>236</v>
      </c>
      <c r="D97" s="64" t="s">
        <v>22</v>
      </c>
      <c r="E97" s="20">
        <v>4</v>
      </c>
      <c r="F97" s="20"/>
      <c r="G97" s="20"/>
      <c r="H97" s="20"/>
      <c r="I97" s="20"/>
      <c r="J97" s="20"/>
      <c r="K97" s="20"/>
      <c r="L97" s="20"/>
      <c r="M97" s="20"/>
      <c r="N97" s="20">
        <f t="shared" si="12"/>
        <v>4</v>
      </c>
      <c r="O97" s="72">
        <v>0</v>
      </c>
      <c r="P97" s="21">
        <f t="shared" si="13"/>
        <v>0</v>
      </c>
    </row>
    <row r="98" spans="1:16" x14ac:dyDescent="0.25">
      <c r="A98" s="19" t="s">
        <v>327</v>
      </c>
      <c r="B98" s="20" t="s">
        <v>15</v>
      </c>
      <c r="C98" s="1"/>
      <c r="D98" s="64"/>
      <c r="E98" s="20"/>
      <c r="F98" s="20"/>
      <c r="G98" s="20"/>
      <c r="H98" s="20"/>
      <c r="I98" s="20"/>
      <c r="J98" s="20"/>
      <c r="K98" s="20"/>
      <c r="L98" s="20"/>
      <c r="M98" s="20"/>
      <c r="N98" s="20">
        <f t="shared" si="12"/>
        <v>0</v>
      </c>
      <c r="O98" s="72"/>
      <c r="P98" s="21">
        <f t="shared" si="13"/>
        <v>0</v>
      </c>
    </row>
    <row r="99" spans="1:16" ht="7.15" customHeight="1" x14ac:dyDescent="0.25">
      <c r="A99" s="1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70"/>
      <c r="P99" s="18"/>
    </row>
    <row r="100" spans="1:16" x14ac:dyDescent="0.25">
      <c r="A100" s="15"/>
      <c r="B100" s="3" t="s">
        <v>26</v>
      </c>
      <c r="C100" s="6" t="s">
        <v>28</v>
      </c>
      <c r="D100" s="3" t="s">
        <v>26</v>
      </c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70"/>
      <c r="P100" s="18"/>
    </row>
    <row r="101" spans="1:16" ht="31.5" x14ac:dyDescent="0.25">
      <c r="A101" s="19" t="s">
        <v>151</v>
      </c>
      <c r="B101" s="64" t="s">
        <v>1</v>
      </c>
      <c r="C101" s="1" t="s">
        <v>278</v>
      </c>
      <c r="D101" s="64" t="s">
        <v>14</v>
      </c>
      <c r="E101" s="20">
        <v>1</v>
      </c>
      <c r="F101" s="20"/>
      <c r="G101" s="20"/>
      <c r="H101" s="20"/>
      <c r="I101" s="20"/>
      <c r="J101" s="20"/>
      <c r="K101" s="20"/>
      <c r="L101" s="20"/>
      <c r="M101" s="20"/>
      <c r="N101" s="20">
        <f t="shared" ref="N101:N106" si="14">SUM(E101:M101)</f>
        <v>1</v>
      </c>
      <c r="O101" s="74"/>
      <c r="P101" s="29"/>
    </row>
    <row r="102" spans="1:16" x14ac:dyDescent="0.25">
      <c r="A102" s="19" t="s">
        <v>152</v>
      </c>
      <c r="B102" s="64" t="s">
        <v>4</v>
      </c>
      <c r="C102" s="1" t="s">
        <v>30</v>
      </c>
      <c r="D102" s="64" t="s">
        <v>294</v>
      </c>
      <c r="E102" s="20"/>
      <c r="F102" s="20"/>
      <c r="G102" s="20"/>
      <c r="H102" s="20"/>
      <c r="I102" s="20"/>
      <c r="J102" s="20"/>
      <c r="K102" s="20"/>
      <c r="L102" s="20"/>
      <c r="M102" s="20"/>
      <c r="N102" s="20">
        <f t="shared" si="14"/>
        <v>0</v>
      </c>
      <c r="O102" s="72">
        <v>0</v>
      </c>
      <c r="P102" s="21">
        <f>N102*O102</f>
        <v>0</v>
      </c>
    </row>
    <row r="103" spans="1:16" ht="31.5" x14ac:dyDescent="0.25">
      <c r="A103" s="19" t="s">
        <v>153</v>
      </c>
      <c r="B103" s="64" t="s">
        <v>7</v>
      </c>
      <c r="C103" s="1" t="s">
        <v>88</v>
      </c>
      <c r="D103" s="64" t="s">
        <v>14</v>
      </c>
      <c r="E103" s="20"/>
      <c r="F103" s="20">
        <v>1</v>
      </c>
      <c r="G103" s="20"/>
      <c r="H103" s="20"/>
      <c r="I103" s="20"/>
      <c r="J103" s="20">
        <v>0</v>
      </c>
      <c r="K103" s="20"/>
      <c r="L103" s="20">
        <v>1</v>
      </c>
      <c r="M103" s="20">
        <v>1</v>
      </c>
      <c r="N103" s="20">
        <f t="shared" si="14"/>
        <v>3</v>
      </c>
      <c r="O103" s="72">
        <v>0</v>
      </c>
      <c r="P103" s="21">
        <f>N103*O103</f>
        <v>0</v>
      </c>
    </row>
    <row r="104" spans="1:16" x14ac:dyDescent="0.25">
      <c r="A104" s="19" t="s">
        <v>154</v>
      </c>
      <c r="B104" s="64" t="s">
        <v>9</v>
      </c>
      <c r="C104" s="1" t="s">
        <v>302</v>
      </c>
      <c r="D104" s="64" t="s">
        <v>301</v>
      </c>
      <c r="E104" s="20"/>
      <c r="F104" s="20"/>
      <c r="G104" s="20"/>
      <c r="H104" s="20"/>
      <c r="I104" s="20"/>
      <c r="J104" s="20"/>
      <c r="K104" s="20"/>
      <c r="L104" s="20"/>
      <c r="M104" s="20"/>
      <c r="N104" s="20">
        <f t="shared" si="14"/>
        <v>0</v>
      </c>
      <c r="O104" s="72">
        <v>0</v>
      </c>
      <c r="P104" s="21">
        <f>N104*O104</f>
        <v>0</v>
      </c>
    </row>
    <row r="105" spans="1:16" x14ac:dyDescent="0.25">
      <c r="A105" s="19" t="s">
        <v>155</v>
      </c>
      <c r="B105" s="64" t="s">
        <v>11</v>
      </c>
      <c r="C105" s="1" t="s">
        <v>328</v>
      </c>
      <c r="D105" s="64" t="s">
        <v>14</v>
      </c>
      <c r="E105" s="20"/>
      <c r="F105" s="20"/>
      <c r="G105" s="20"/>
      <c r="H105" s="20"/>
      <c r="I105" s="20"/>
      <c r="J105" s="20"/>
      <c r="K105" s="20"/>
      <c r="L105" s="20"/>
      <c r="M105" s="20"/>
      <c r="N105" s="20">
        <f t="shared" si="14"/>
        <v>0</v>
      </c>
      <c r="O105" s="72">
        <v>0</v>
      </c>
      <c r="P105" s="21">
        <f>N105*O105</f>
        <v>0</v>
      </c>
    </row>
    <row r="106" spans="1:16" x14ac:dyDescent="0.25">
      <c r="A106" s="19" t="s">
        <v>329</v>
      </c>
      <c r="B106" s="64" t="s">
        <v>12</v>
      </c>
      <c r="C106" s="1"/>
      <c r="D106" s="64"/>
      <c r="E106" s="20"/>
      <c r="F106" s="20"/>
      <c r="G106" s="20"/>
      <c r="H106" s="20"/>
      <c r="I106" s="20"/>
      <c r="J106" s="20"/>
      <c r="K106" s="20"/>
      <c r="L106" s="20"/>
      <c r="M106" s="20"/>
      <c r="N106" s="20">
        <f t="shared" si="14"/>
        <v>0</v>
      </c>
      <c r="O106" s="72"/>
      <c r="P106" s="21">
        <f>N106*O106</f>
        <v>0</v>
      </c>
    </row>
    <row r="107" spans="1:16" x14ac:dyDescent="0.25">
      <c r="A107" s="1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70"/>
      <c r="P107" s="18"/>
    </row>
    <row r="108" spans="1:16" x14ac:dyDescent="0.25">
      <c r="A108" s="15"/>
      <c r="B108" s="3" t="s">
        <v>26</v>
      </c>
      <c r="C108" s="6" t="s">
        <v>23</v>
      </c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70"/>
      <c r="P108" s="18"/>
    </row>
    <row r="109" spans="1:16" x14ac:dyDescent="0.25">
      <c r="A109" s="19" t="s">
        <v>156</v>
      </c>
      <c r="B109" s="64" t="s">
        <v>1</v>
      </c>
      <c r="C109" s="1" t="s">
        <v>41</v>
      </c>
      <c r="D109" s="64" t="s">
        <v>14</v>
      </c>
      <c r="E109" s="20"/>
      <c r="F109" s="20">
        <v>3</v>
      </c>
      <c r="G109" s="20">
        <v>1</v>
      </c>
      <c r="H109" s="20">
        <v>1</v>
      </c>
      <c r="I109" s="20">
        <v>1</v>
      </c>
      <c r="J109" s="20">
        <v>1</v>
      </c>
      <c r="K109" s="20"/>
      <c r="L109" s="20">
        <v>1</v>
      </c>
      <c r="M109" s="20">
        <v>1</v>
      </c>
      <c r="N109" s="20">
        <f>SUM(E109:M109)</f>
        <v>9</v>
      </c>
      <c r="O109" s="74"/>
      <c r="P109" s="29"/>
    </row>
    <row r="110" spans="1:16" x14ac:dyDescent="0.25">
      <c r="A110" s="19" t="s">
        <v>157</v>
      </c>
      <c r="B110" s="64" t="s">
        <v>4</v>
      </c>
      <c r="C110" s="1" t="s">
        <v>255</v>
      </c>
      <c r="D110" s="64" t="s">
        <v>14</v>
      </c>
      <c r="E110" s="20">
        <v>1</v>
      </c>
      <c r="F110" s="20">
        <v>3</v>
      </c>
      <c r="G110" s="20">
        <v>1</v>
      </c>
      <c r="H110" s="20">
        <v>1</v>
      </c>
      <c r="I110" s="20">
        <v>1</v>
      </c>
      <c r="J110" s="20">
        <v>1</v>
      </c>
      <c r="K110" s="20"/>
      <c r="L110" s="20">
        <v>1</v>
      </c>
      <c r="M110" s="20">
        <v>1</v>
      </c>
      <c r="N110" s="20">
        <f t="shared" ref="N110:N116" si="15">SUM(E110:M110)</f>
        <v>10</v>
      </c>
      <c r="O110" s="72">
        <v>0</v>
      </c>
      <c r="P110" s="21">
        <f>N110*O110</f>
        <v>0</v>
      </c>
    </row>
    <row r="111" spans="1:16" x14ac:dyDescent="0.25">
      <c r="A111" s="19" t="s">
        <v>158</v>
      </c>
      <c r="B111" s="64" t="s">
        <v>7</v>
      </c>
      <c r="C111" s="1" t="s">
        <v>319</v>
      </c>
      <c r="D111" s="64" t="s">
        <v>14</v>
      </c>
      <c r="E111" s="20"/>
      <c r="F111" s="20"/>
      <c r="G111" s="20"/>
      <c r="H111" s="20"/>
      <c r="I111" s="20"/>
      <c r="J111" s="20"/>
      <c r="K111" s="20"/>
      <c r="L111" s="20"/>
      <c r="M111" s="20"/>
      <c r="N111" s="20">
        <f t="shared" si="15"/>
        <v>0</v>
      </c>
      <c r="O111" s="72">
        <v>0</v>
      </c>
      <c r="P111" s="21">
        <f t="shared" ref="P111:P116" si="16">N111*O111</f>
        <v>0</v>
      </c>
    </row>
    <row r="112" spans="1:16" ht="15" customHeight="1" x14ac:dyDescent="0.25">
      <c r="A112" s="19" t="s">
        <v>159</v>
      </c>
      <c r="B112" s="20" t="s">
        <v>11</v>
      </c>
      <c r="C112" s="1" t="s">
        <v>24</v>
      </c>
      <c r="D112" s="65" t="s">
        <v>56</v>
      </c>
      <c r="E112" s="20"/>
      <c r="F112" s="20"/>
      <c r="G112" s="20"/>
      <c r="H112" s="20"/>
      <c r="I112" s="20"/>
      <c r="J112" s="20"/>
      <c r="K112" s="20"/>
      <c r="L112" s="20"/>
      <c r="M112" s="20"/>
      <c r="N112" s="20">
        <f t="shared" si="15"/>
        <v>0</v>
      </c>
      <c r="O112" s="72">
        <v>0</v>
      </c>
      <c r="P112" s="21">
        <f t="shared" si="16"/>
        <v>0</v>
      </c>
    </row>
    <row r="113" spans="1:16" x14ac:dyDescent="0.25">
      <c r="A113" s="19" t="s">
        <v>160</v>
      </c>
      <c r="B113" s="20" t="s">
        <v>12</v>
      </c>
      <c r="C113" s="1" t="s">
        <v>67</v>
      </c>
      <c r="D113" s="64" t="s">
        <v>22</v>
      </c>
      <c r="E113" s="20">
        <v>1</v>
      </c>
      <c r="F113" s="20"/>
      <c r="G113" s="20"/>
      <c r="H113" s="20"/>
      <c r="I113" s="20"/>
      <c r="J113" s="20"/>
      <c r="K113" s="20"/>
      <c r="L113" s="20"/>
      <c r="M113" s="20"/>
      <c r="N113" s="20">
        <f t="shared" si="15"/>
        <v>1</v>
      </c>
      <c r="O113" s="72">
        <v>0</v>
      </c>
      <c r="P113" s="21">
        <f t="shared" si="16"/>
        <v>0</v>
      </c>
    </row>
    <row r="114" spans="1:16" x14ac:dyDescent="0.25">
      <c r="A114" s="19" t="s">
        <v>161</v>
      </c>
      <c r="B114" s="20" t="s">
        <v>13</v>
      </c>
      <c r="C114" s="1" t="s">
        <v>232</v>
      </c>
      <c r="D114" s="64" t="s">
        <v>22</v>
      </c>
      <c r="E114" s="20">
        <v>4</v>
      </c>
      <c r="F114" s="20"/>
      <c r="G114" s="20"/>
      <c r="H114" s="20"/>
      <c r="I114" s="20"/>
      <c r="J114" s="20"/>
      <c r="K114" s="20"/>
      <c r="L114" s="20"/>
      <c r="M114" s="20"/>
      <c r="N114" s="20">
        <f t="shared" si="15"/>
        <v>4</v>
      </c>
      <c r="O114" s="72">
        <v>0</v>
      </c>
      <c r="P114" s="21">
        <f t="shared" si="16"/>
        <v>0</v>
      </c>
    </row>
    <row r="115" spans="1:16" x14ac:dyDescent="0.25">
      <c r="A115" s="19" t="s">
        <v>330</v>
      </c>
      <c r="B115" s="20" t="s">
        <v>15</v>
      </c>
      <c r="C115" s="1" t="s">
        <v>311</v>
      </c>
      <c r="D115" s="64" t="s">
        <v>14</v>
      </c>
      <c r="E115" s="20">
        <v>9</v>
      </c>
      <c r="F115" s="20"/>
      <c r="G115" s="20"/>
      <c r="H115" s="20"/>
      <c r="I115" s="20"/>
      <c r="J115" s="20"/>
      <c r="K115" s="20"/>
      <c r="L115" s="20"/>
      <c r="M115" s="20"/>
      <c r="N115" s="20">
        <f t="shared" si="15"/>
        <v>9</v>
      </c>
      <c r="O115" s="72">
        <v>0</v>
      </c>
      <c r="P115" s="21">
        <f t="shared" si="16"/>
        <v>0</v>
      </c>
    </row>
    <row r="116" spans="1:16" x14ac:dyDescent="0.25">
      <c r="A116" s="19" t="s">
        <v>162</v>
      </c>
      <c r="B116" s="20" t="s">
        <v>16</v>
      </c>
      <c r="C116" s="1" t="s">
        <v>350</v>
      </c>
      <c r="D116" s="64" t="s">
        <v>22</v>
      </c>
      <c r="E116" s="20">
        <v>3</v>
      </c>
      <c r="F116" s="20"/>
      <c r="G116" s="20"/>
      <c r="H116" s="20"/>
      <c r="I116" s="20"/>
      <c r="J116" s="20"/>
      <c r="K116" s="20"/>
      <c r="L116" s="20"/>
      <c r="M116" s="20"/>
      <c r="N116" s="20">
        <f t="shared" si="15"/>
        <v>3</v>
      </c>
      <c r="O116" s="72">
        <v>0</v>
      </c>
      <c r="P116" s="21">
        <f t="shared" si="16"/>
        <v>0</v>
      </c>
    </row>
    <row r="117" spans="1:16" x14ac:dyDescent="0.25">
      <c r="A117" s="1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70"/>
      <c r="P117" s="18"/>
    </row>
    <row r="118" spans="1:16" x14ac:dyDescent="0.25">
      <c r="A118" s="15"/>
      <c r="B118" s="28"/>
      <c r="C118" s="24" t="s">
        <v>0</v>
      </c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70"/>
      <c r="P118" s="18"/>
    </row>
    <row r="119" spans="1:16" x14ac:dyDescent="0.25">
      <c r="A119" s="19" t="s">
        <v>163</v>
      </c>
      <c r="B119" s="64" t="s">
        <v>1</v>
      </c>
      <c r="C119" s="30" t="s">
        <v>81</v>
      </c>
      <c r="D119" s="64" t="s">
        <v>5</v>
      </c>
      <c r="E119" s="20">
        <v>8</v>
      </c>
      <c r="F119" s="20"/>
      <c r="G119" s="20"/>
      <c r="H119" s="20"/>
      <c r="I119" s="20"/>
      <c r="J119" s="20"/>
      <c r="K119" s="20"/>
      <c r="L119" s="20">
        <v>3</v>
      </c>
      <c r="M119" s="20">
        <v>2</v>
      </c>
      <c r="N119" s="20">
        <f>SUM(E119:M119)</f>
        <v>13</v>
      </c>
      <c r="O119" s="72">
        <v>0</v>
      </c>
      <c r="P119" s="21">
        <f>N119*O119</f>
        <v>0</v>
      </c>
    </row>
    <row r="120" spans="1:16" x14ac:dyDescent="0.25">
      <c r="A120" s="19" t="s">
        <v>164</v>
      </c>
      <c r="B120" s="64" t="s">
        <v>4</v>
      </c>
      <c r="C120" s="1" t="s">
        <v>82</v>
      </c>
      <c r="D120" s="64" t="s">
        <v>6</v>
      </c>
      <c r="E120" s="20"/>
      <c r="F120" s="20"/>
      <c r="G120" s="20"/>
      <c r="H120" s="20"/>
      <c r="I120" s="20"/>
      <c r="J120" s="20"/>
      <c r="K120" s="20"/>
      <c r="L120" s="20"/>
      <c r="M120" s="20"/>
      <c r="N120" s="20">
        <f t="shared" ref="N120:N127" si="17">SUM(E120:M120)</f>
        <v>0</v>
      </c>
      <c r="O120" s="72">
        <v>0</v>
      </c>
      <c r="P120" s="21">
        <f t="shared" ref="P120:P128" si="18">N120*O120</f>
        <v>0</v>
      </c>
    </row>
    <row r="121" spans="1:16" ht="31.5" x14ac:dyDescent="0.25">
      <c r="A121" s="19" t="s">
        <v>165</v>
      </c>
      <c r="B121" s="64" t="s">
        <v>7</v>
      </c>
      <c r="C121" s="1" t="s">
        <v>256</v>
      </c>
      <c r="D121" s="64" t="s">
        <v>5</v>
      </c>
      <c r="E121" s="20"/>
      <c r="F121" s="20"/>
      <c r="G121" s="20"/>
      <c r="H121" s="20"/>
      <c r="I121" s="20"/>
      <c r="J121" s="20"/>
      <c r="K121" s="20"/>
      <c r="L121" s="20">
        <v>2</v>
      </c>
      <c r="M121" s="20"/>
      <c r="N121" s="20">
        <f t="shared" si="17"/>
        <v>2</v>
      </c>
      <c r="O121" s="72">
        <v>0</v>
      </c>
      <c r="P121" s="21">
        <f t="shared" si="18"/>
        <v>0</v>
      </c>
    </row>
    <row r="122" spans="1:16" x14ac:dyDescent="0.25">
      <c r="A122" s="19" t="s">
        <v>166</v>
      </c>
      <c r="B122" s="64" t="s">
        <v>9</v>
      </c>
      <c r="C122" s="30" t="s">
        <v>83</v>
      </c>
      <c r="D122" s="64" t="s">
        <v>5</v>
      </c>
      <c r="E122" s="20"/>
      <c r="F122" s="20">
        <v>8</v>
      </c>
      <c r="G122" s="20"/>
      <c r="H122" s="20"/>
      <c r="I122" s="20"/>
      <c r="J122" s="20"/>
      <c r="K122" s="20"/>
      <c r="L122" s="20"/>
      <c r="M122" s="20"/>
      <c r="N122" s="20">
        <f t="shared" si="17"/>
        <v>8</v>
      </c>
      <c r="O122" s="72">
        <v>0</v>
      </c>
      <c r="P122" s="21">
        <f t="shared" si="18"/>
        <v>0</v>
      </c>
    </row>
    <row r="123" spans="1:16" x14ac:dyDescent="0.25">
      <c r="A123" s="19" t="s">
        <v>167</v>
      </c>
      <c r="B123" s="64" t="s">
        <v>11</v>
      </c>
      <c r="C123" s="1" t="s">
        <v>257</v>
      </c>
      <c r="D123" s="64" t="s">
        <v>5</v>
      </c>
      <c r="E123" s="20"/>
      <c r="F123" s="20"/>
      <c r="G123" s="20"/>
      <c r="H123" s="20"/>
      <c r="I123" s="20"/>
      <c r="J123" s="20"/>
      <c r="K123" s="20"/>
      <c r="L123" s="20"/>
      <c r="M123" s="20"/>
      <c r="N123" s="20">
        <f t="shared" si="17"/>
        <v>0</v>
      </c>
      <c r="O123" s="72">
        <v>0</v>
      </c>
      <c r="P123" s="21">
        <f t="shared" si="18"/>
        <v>0</v>
      </c>
    </row>
    <row r="124" spans="1:16" ht="31.5" x14ac:dyDescent="0.25">
      <c r="A124" s="19" t="s">
        <v>168</v>
      </c>
      <c r="B124" s="64" t="s">
        <v>12</v>
      </c>
      <c r="C124" s="31" t="s">
        <v>68</v>
      </c>
      <c r="D124" s="64" t="s">
        <v>5</v>
      </c>
      <c r="E124" s="20"/>
      <c r="F124" s="20"/>
      <c r="G124" s="20"/>
      <c r="H124" s="20"/>
      <c r="I124" s="20"/>
      <c r="J124" s="20"/>
      <c r="K124" s="20"/>
      <c r="L124" s="20">
        <v>3</v>
      </c>
      <c r="M124" s="20">
        <v>2</v>
      </c>
      <c r="N124" s="20">
        <f t="shared" si="17"/>
        <v>5</v>
      </c>
      <c r="O124" s="72">
        <v>0</v>
      </c>
      <c r="P124" s="21">
        <f t="shared" si="18"/>
        <v>0</v>
      </c>
    </row>
    <row r="125" spans="1:16" x14ac:dyDescent="0.25">
      <c r="A125" s="19" t="s">
        <v>169</v>
      </c>
      <c r="B125" s="64" t="s">
        <v>13</v>
      </c>
      <c r="C125" s="1" t="s">
        <v>232</v>
      </c>
      <c r="D125" s="64" t="s">
        <v>22</v>
      </c>
      <c r="E125" s="20">
        <v>4</v>
      </c>
      <c r="F125" s="20"/>
      <c r="G125" s="20"/>
      <c r="H125" s="20"/>
      <c r="I125" s="20"/>
      <c r="J125" s="20"/>
      <c r="K125" s="20"/>
      <c r="L125" s="20"/>
      <c r="M125" s="20"/>
      <c r="N125" s="20">
        <f t="shared" si="17"/>
        <v>4</v>
      </c>
      <c r="O125" s="72">
        <v>0</v>
      </c>
      <c r="P125" s="21">
        <f t="shared" si="18"/>
        <v>0</v>
      </c>
    </row>
    <row r="126" spans="1:16" x14ac:dyDescent="0.25">
      <c r="A126" s="19" t="s">
        <v>170</v>
      </c>
      <c r="B126" s="64" t="s">
        <v>15</v>
      </c>
      <c r="C126" s="27" t="s">
        <v>331</v>
      </c>
      <c r="D126" s="64" t="s">
        <v>22</v>
      </c>
      <c r="E126" s="20"/>
      <c r="F126" s="20"/>
      <c r="G126" s="20"/>
      <c r="H126" s="20"/>
      <c r="I126" s="20"/>
      <c r="J126" s="20"/>
      <c r="K126" s="20"/>
      <c r="L126" s="20"/>
      <c r="M126" s="20"/>
      <c r="N126" s="20">
        <f t="shared" si="17"/>
        <v>0</v>
      </c>
      <c r="O126" s="72">
        <v>0</v>
      </c>
      <c r="P126" s="21">
        <f t="shared" si="18"/>
        <v>0</v>
      </c>
    </row>
    <row r="127" spans="1:16" x14ac:dyDescent="0.25">
      <c r="A127" s="19" t="s">
        <v>332</v>
      </c>
      <c r="B127" s="64" t="s">
        <v>16</v>
      </c>
      <c r="C127" s="27"/>
      <c r="D127" s="64"/>
      <c r="E127" s="20"/>
      <c r="F127" s="20"/>
      <c r="G127" s="20"/>
      <c r="H127" s="20"/>
      <c r="I127" s="20"/>
      <c r="J127" s="20"/>
      <c r="K127" s="20"/>
      <c r="L127" s="20"/>
      <c r="M127" s="20"/>
      <c r="N127" s="20">
        <f t="shared" si="17"/>
        <v>0</v>
      </c>
      <c r="O127" s="72"/>
      <c r="P127" s="21">
        <f t="shared" si="18"/>
        <v>0</v>
      </c>
    </row>
    <row r="128" spans="1:16" x14ac:dyDescent="0.25">
      <c r="A128" s="19" t="s">
        <v>333</v>
      </c>
      <c r="B128" s="64" t="s">
        <v>32</v>
      </c>
      <c r="C128" s="27"/>
      <c r="D128" s="64"/>
      <c r="E128" s="20"/>
      <c r="F128" s="20"/>
      <c r="G128" s="20"/>
      <c r="H128" s="20"/>
      <c r="I128" s="20"/>
      <c r="J128" s="20"/>
      <c r="K128" s="20"/>
      <c r="L128" s="20"/>
      <c r="M128" s="20"/>
      <c r="N128" s="20">
        <f>SUM(E128:M128)</f>
        <v>0</v>
      </c>
      <c r="O128" s="72"/>
      <c r="P128" s="21">
        <f t="shared" si="18"/>
        <v>0</v>
      </c>
    </row>
    <row r="129" spans="1:16" x14ac:dyDescent="0.25">
      <c r="A129" s="19" t="s">
        <v>334</v>
      </c>
      <c r="B129" s="64" t="s">
        <v>32</v>
      </c>
      <c r="C129" s="27"/>
      <c r="D129" s="64"/>
      <c r="E129" s="20"/>
      <c r="F129" s="20"/>
      <c r="G129" s="20"/>
      <c r="H129" s="20"/>
      <c r="I129" s="20"/>
      <c r="J129" s="20"/>
      <c r="K129" s="20"/>
      <c r="L129" s="20"/>
      <c r="M129" s="20"/>
      <c r="N129" s="20">
        <f>SUM(E129:M129)</f>
        <v>0</v>
      </c>
      <c r="O129" s="72"/>
      <c r="P129" s="21">
        <f t="shared" ref="P129" si="19">N129*O129</f>
        <v>0</v>
      </c>
    </row>
    <row r="130" spans="1:16" x14ac:dyDescent="0.25">
      <c r="A130" s="15"/>
      <c r="C130" s="24" t="s">
        <v>8</v>
      </c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70"/>
      <c r="P130" s="18"/>
    </row>
    <row r="131" spans="1:16" ht="26.45" customHeight="1" x14ac:dyDescent="0.25">
      <c r="A131" s="19" t="s">
        <v>171</v>
      </c>
      <c r="B131" s="64" t="s">
        <v>4</v>
      </c>
      <c r="C131" s="2" t="s">
        <v>270</v>
      </c>
      <c r="D131" s="64" t="s">
        <v>5</v>
      </c>
      <c r="E131" s="20"/>
      <c r="F131" s="20"/>
      <c r="G131" s="20"/>
      <c r="H131" s="20"/>
      <c r="I131" s="20"/>
      <c r="J131" s="20"/>
      <c r="K131" s="20"/>
      <c r="L131" s="20"/>
      <c r="M131" s="20"/>
      <c r="N131" s="20">
        <f>SUM(E131:M131)</f>
        <v>0</v>
      </c>
      <c r="O131" s="72">
        <v>0</v>
      </c>
      <c r="P131" s="21">
        <f>N131*O131</f>
        <v>0</v>
      </c>
    </row>
    <row r="132" spans="1:16" ht="31.5" x14ac:dyDescent="0.25">
      <c r="A132" s="19" t="s">
        <v>172</v>
      </c>
      <c r="B132" s="20" t="s">
        <v>7</v>
      </c>
      <c r="C132" s="1" t="s">
        <v>86</v>
      </c>
      <c r="D132" s="64" t="s">
        <v>5</v>
      </c>
      <c r="E132" s="20"/>
      <c r="F132" s="20"/>
      <c r="G132" s="20"/>
      <c r="H132" s="20"/>
      <c r="I132" s="20"/>
      <c r="J132" s="20"/>
      <c r="K132" s="20"/>
      <c r="L132" s="20"/>
      <c r="M132" s="20"/>
      <c r="N132" s="20">
        <f t="shared" ref="N132:N145" si="20">SUM(E132:M132)</f>
        <v>0</v>
      </c>
      <c r="O132" s="72">
        <v>0</v>
      </c>
      <c r="P132" s="21">
        <f t="shared" ref="P132:P145" si="21">N132*O132</f>
        <v>0</v>
      </c>
    </row>
    <row r="133" spans="1:16" ht="31.9" customHeight="1" x14ac:dyDescent="0.25">
      <c r="A133" s="19" t="s">
        <v>173</v>
      </c>
      <c r="B133" s="20" t="s">
        <v>9</v>
      </c>
      <c r="C133" s="1" t="s">
        <v>87</v>
      </c>
      <c r="D133" s="64" t="s">
        <v>6</v>
      </c>
      <c r="E133" s="20"/>
      <c r="F133" s="20">
        <v>10</v>
      </c>
      <c r="G133" s="20"/>
      <c r="H133" s="20"/>
      <c r="I133" s="20"/>
      <c r="J133" s="20">
        <v>10</v>
      </c>
      <c r="K133" s="20"/>
      <c r="L133" s="20">
        <v>10</v>
      </c>
      <c r="M133" s="20">
        <v>10</v>
      </c>
      <c r="N133" s="20">
        <f t="shared" si="20"/>
        <v>40</v>
      </c>
      <c r="O133" s="72">
        <v>0</v>
      </c>
      <c r="P133" s="21">
        <f t="shared" si="21"/>
        <v>0</v>
      </c>
    </row>
    <row r="134" spans="1:16" ht="31.5" x14ac:dyDescent="0.25">
      <c r="A134" s="19" t="s">
        <v>174</v>
      </c>
      <c r="B134" s="20" t="s">
        <v>11</v>
      </c>
      <c r="C134" s="1" t="s">
        <v>10</v>
      </c>
      <c r="D134" s="64" t="s">
        <v>5</v>
      </c>
      <c r="E134" s="20">
        <v>4</v>
      </c>
      <c r="F134" s="20"/>
      <c r="G134" s="20"/>
      <c r="H134" s="20"/>
      <c r="I134" s="20"/>
      <c r="J134" s="20"/>
      <c r="K134" s="20"/>
      <c r="L134" s="20"/>
      <c r="M134" s="20"/>
      <c r="N134" s="20">
        <f t="shared" si="20"/>
        <v>4</v>
      </c>
      <c r="O134" s="72">
        <v>0</v>
      </c>
      <c r="P134" s="21">
        <f t="shared" si="21"/>
        <v>0</v>
      </c>
    </row>
    <row r="135" spans="1:16" ht="32.450000000000003" customHeight="1" x14ac:dyDescent="0.25">
      <c r="A135" s="19" t="s">
        <v>175</v>
      </c>
      <c r="B135" s="20" t="s">
        <v>12</v>
      </c>
      <c r="C135" s="1" t="s">
        <v>259</v>
      </c>
      <c r="D135" s="64" t="s">
        <v>5</v>
      </c>
      <c r="E135" s="20"/>
      <c r="F135" s="20"/>
      <c r="G135" s="20"/>
      <c r="H135" s="20"/>
      <c r="I135" s="20"/>
      <c r="J135" s="20"/>
      <c r="K135" s="20"/>
      <c r="L135" s="20"/>
      <c r="M135" s="20"/>
      <c r="N135" s="20">
        <f t="shared" si="20"/>
        <v>0</v>
      </c>
      <c r="O135" s="72">
        <v>0</v>
      </c>
      <c r="P135" s="21">
        <f t="shared" si="21"/>
        <v>0</v>
      </c>
    </row>
    <row r="136" spans="1:16" x14ac:dyDescent="0.25">
      <c r="A136" s="19" t="s">
        <v>176</v>
      </c>
      <c r="B136" s="20" t="s">
        <v>13</v>
      </c>
      <c r="C136" s="1" t="s">
        <v>258</v>
      </c>
      <c r="D136" s="64" t="s">
        <v>5</v>
      </c>
      <c r="E136" s="20"/>
      <c r="F136" s="20"/>
      <c r="G136" s="20"/>
      <c r="H136" s="20"/>
      <c r="I136" s="20"/>
      <c r="J136" s="20"/>
      <c r="K136" s="20"/>
      <c r="L136" s="20"/>
      <c r="M136" s="20"/>
      <c r="N136" s="20">
        <f t="shared" si="20"/>
        <v>0</v>
      </c>
      <c r="O136" s="72">
        <v>0</v>
      </c>
      <c r="P136" s="21">
        <f t="shared" si="21"/>
        <v>0</v>
      </c>
    </row>
    <row r="137" spans="1:16" ht="31.5" x14ac:dyDescent="0.25">
      <c r="A137" s="19" t="s">
        <v>177</v>
      </c>
      <c r="B137" s="20" t="s">
        <v>15</v>
      </c>
      <c r="C137" s="32" t="s">
        <v>295</v>
      </c>
      <c r="D137" s="64" t="s">
        <v>5</v>
      </c>
      <c r="E137" s="82">
        <v>265</v>
      </c>
      <c r="F137" s="20"/>
      <c r="G137" s="20"/>
      <c r="H137" s="20"/>
      <c r="I137" s="20"/>
      <c r="J137" s="20"/>
      <c r="K137" s="20"/>
      <c r="L137" s="20"/>
      <c r="M137" s="20"/>
      <c r="N137" s="20">
        <f t="shared" si="20"/>
        <v>265</v>
      </c>
      <c r="O137" s="72">
        <v>0</v>
      </c>
      <c r="P137" s="21">
        <f t="shared" si="21"/>
        <v>0</v>
      </c>
    </row>
    <row r="138" spans="1:16" x14ac:dyDescent="0.25">
      <c r="A138" s="19" t="s">
        <v>178</v>
      </c>
      <c r="B138" s="20" t="s">
        <v>16</v>
      </c>
      <c r="C138" s="1" t="s">
        <v>263</v>
      </c>
      <c r="D138" s="64" t="s">
        <v>14</v>
      </c>
      <c r="E138" s="20"/>
      <c r="F138" s="20"/>
      <c r="G138" s="20"/>
      <c r="H138" s="20"/>
      <c r="I138" s="20"/>
      <c r="J138" s="20"/>
      <c r="K138" s="20"/>
      <c r="L138" s="20"/>
      <c r="M138" s="20"/>
      <c r="N138" s="20">
        <f>SUM(E138:M138)</f>
        <v>0</v>
      </c>
      <c r="O138" s="72">
        <v>0</v>
      </c>
      <c r="P138" s="21">
        <f t="shared" si="21"/>
        <v>0</v>
      </c>
    </row>
    <row r="139" spans="1:16" ht="31.5" x14ac:dyDescent="0.25">
      <c r="A139" s="19" t="s">
        <v>179</v>
      </c>
      <c r="B139" s="20" t="s">
        <v>32</v>
      </c>
      <c r="C139" s="1" t="s">
        <v>98</v>
      </c>
      <c r="D139" s="64" t="s">
        <v>6</v>
      </c>
      <c r="E139" s="20"/>
      <c r="F139" s="20"/>
      <c r="G139" s="20"/>
      <c r="H139" s="20"/>
      <c r="I139" s="20"/>
      <c r="J139" s="20"/>
      <c r="K139" s="20"/>
      <c r="L139" s="20"/>
      <c r="M139" s="20"/>
      <c r="N139" s="20">
        <f t="shared" si="20"/>
        <v>0</v>
      </c>
      <c r="O139" s="72">
        <v>0</v>
      </c>
      <c r="P139" s="21">
        <f t="shared" si="21"/>
        <v>0</v>
      </c>
    </row>
    <row r="140" spans="1:16" ht="31.5" x14ac:dyDescent="0.25">
      <c r="A140" s="19" t="s">
        <v>180</v>
      </c>
      <c r="B140" s="20" t="s">
        <v>31</v>
      </c>
      <c r="C140" s="1" t="s">
        <v>260</v>
      </c>
      <c r="D140" s="64" t="s">
        <v>5</v>
      </c>
      <c r="E140" s="20"/>
      <c r="F140" s="20"/>
      <c r="G140" s="20"/>
      <c r="H140" s="20"/>
      <c r="I140" s="20"/>
      <c r="J140" s="20"/>
      <c r="K140" s="20"/>
      <c r="L140" s="20"/>
      <c r="M140" s="20"/>
      <c r="N140" s="20">
        <f t="shared" si="20"/>
        <v>0</v>
      </c>
      <c r="O140" s="72">
        <v>0</v>
      </c>
      <c r="P140" s="21">
        <f t="shared" si="21"/>
        <v>0</v>
      </c>
    </row>
    <row r="141" spans="1:16" x14ac:dyDescent="0.25">
      <c r="A141" s="19" t="s">
        <v>304</v>
      </c>
      <c r="B141" s="20" t="s">
        <v>33</v>
      </c>
      <c r="C141" s="1" t="s">
        <v>261</v>
      </c>
      <c r="D141" s="64" t="s">
        <v>5</v>
      </c>
      <c r="E141" s="20">
        <v>54</v>
      </c>
      <c r="F141" s="20"/>
      <c r="G141" s="20"/>
      <c r="H141" s="20"/>
      <c r="I141" s="20"/>
      <c r="J141" s="20"/>
      <c r="K141" s="20"/>
      <c r="L141" s="20"/>
      <c r="M141" s="20"/>
      <c r="N141" s="20">
        <f t="shared" si="20"/>
        <v>54</v>
      </c>
      <c r="O141" s="72">
        <v>0</v>
      </c>
      <c r="P141" s="21">
        <f t="shared" si="21"/>
        <v>0</v>
      </c>
    </row>
    <row r="142" spans="1:16" ht="31.5" x14ac:dyDescent="0.25">
      <c r="A142" s="19" t="s">
        <v>181</v>
      </c>
      <c r="B142" s="20" t="s">
        <v>39</v>
      </c>
      <c r="C142" s="1" t="s">
        <v>262</v>
      </c>
      <c r="D142" s="64" t="s">
        <v>5</v>
      </c>
      <c r="E142" s="20">
        <v>211</v>
      </c>
      <c r="F142" s="20"/>
      <c r="G142" s="20"/>
      <c r="H142" s="20"/>
      <c r="I142" s="20"/>
      <c r="J142" s="20"/>
      <c r="K142" s="20"/>
      <c r="L142" s="20"/>
      <c r="M142" s="20"/>
      <c r="N142" s="20">
        <f t="shared" si="20"/>
        <v>211</v>
      </c>
      <c r="O142" s="72">
        <v>0</v>
      </c>
      <c r="P142" s="21">
        <f t="shared" si="21"/>
        <v>0</v>
      </c>
    </row>
    <row r="143" spans="1:16" x14ac:dyDescent="0.25">
      <c r="A143" s="19" t="s">
        <v>182</v>
      </c>
      <c r="B143" s="20" t="s">
        <v>100</v>
      </c>
      <c r="C143" s="1" t="s">
        <v>232</v>
      </c>
      <c r="D143" s="64" t="s">
        <v>22</v>
      </c>
      <c r="E143" s="20">
        <v>4</v>
      </c>
      <c r="F143" s="20"/>
      <c r="G143" s="20"/>
      <c r="H143" s="20"/>
      <c r="I143" s="20"/>
      <c r="J143" s="20"/>
      <c r="K143" s="20"/>
      <c r="L143" s="20"/>
      <c r="M143" s="20"/>
      <c r="N143" s="20">
        <f t="shared" si="20"/>
        <v>4</v>
      </c>
      <c r="O143" s="72">
        <v>0</v>
      </c>
      <c r="P143" s="21">
        <f t="shared" si="21"/>
        <v>0</v>
      </c>
    </row>
    <row r="144" spans="1:16" x14ac:dyDescent="0.25">
      <c r="A144" s="19" t="s">
        <v>335</v>
      </c>
      <c r="B144" s="20" t="s">
        <v>101</v>
      </c>
      <c r="C144" s="1"/>
      <c r="D144" s="64"/>
      <c r="E144" s="20"/>
      <c r="F144" s="20"/>
      <c r="G144" s="20"/>
      <c r="H144" s="20"/>
      <c r="I144" s="20"/>
      <c r="J144" s="20"/>
      <c r="K144" s="20"/>
      <c r="L144" s="20"/>
      <c r="M144" s="20"/>
      <c r="N144" s="20">
        <f t="shared" si="20"/>
        <v>0</v>
      </c>
      <c r="O144" s="72"/>
      <c r="P144" s="21">
        <f t="shared" si="21"/>
        <v>0</v>
      </c>
    </row>
    <row r="145" spans="1:16" x14ac:dyDescent="0.25">
      <c r="A145" s="19" t="s">
        <v>336</v>
      </c>
      <c r="B145" s="20" t="s">
        <v>104</v>
      </c>
      <c r="C145" s="1"/>
      <c r="D145" s="64"/>
      <c r="E145" s="20"/>
      <c r="F145" s="20"/>
      <c r="G145" s="20"/>
      <c r="H145" s="20"/>
      <c r="I145" s="20"/>
      <c r="J145" s="20"/>
      <c r="K145" s="20"/>
      <c r="L145" s="20"/>
      <c r="M145" s="20"/>
      <c r="N145" s="20">
        <f t="shared" si="20"/>
        <v>0</v>
      </c>
      <c r="O145" s="72"/>
      <c r="P145" s="21">
        <f t="shared" si="21"/>
        <v>0</v>
      </c>
    </row>
    <row r="146" spans="1:16" x14ac:dyDescent="0.25">
      <c r="A146" s="1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70"/>
      <c r="P146" s="18"/>
    </row>
    <row r="147" spans="1:16" x14ac:dyDescent="0.25">
      <c r="A147" s="15"/>
      <c r="C147" s="6" t="s">
        <v>35</v>
      </c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70"/>
      <c r="P147" s="18"/>
    </row>
    <row r="148" spans="1:16" x14ac:dyDescent="0.25">
      <c r="A148" s="19" t="s">
        <v>183</v>
      </c>
      <c r="B148" s="64" t="s">
        <v>1</v>
      </c>
      <c r="C148" s="1" t="s">
        <v>264</v>
      </c>
      <c r="D148" s="64" t="s">
        <v>5</v>
      </c>
      <c r="E148" s="20"/>
      <c r="F148" s="20"/>
      <c r="G148" s="20"/>
      <c r="H148" s="20"/>
      <c r="I148" s="20"/>
      <c r="J148" s="20"/>
      <c r="K148" s="20"/>
      <c r="L148" s="20"/>
      <c r="M148" s="20"/>
      <c r="N148" s="20">
        <f>SUM(E148:M148)</f>
        <v>0</v>
      </c>
      <c r="O148" s="72">
        <v>0</v>
      </c>
      <c r="P148" s="21">
        <f>N148*O148</f>
        <v>0</v>
      </c>
    </row>
    <row r="149" spans="1:16" x14ac:dyDescent="0.25">
      <c r="A149" s="19" t="s">
        <v>184</v>
      </c>
      <c r="B149" s="64" t="s">
        <v>4</v>
      </c>
      <c r="C149" s="1" t="s">
        <v>265</v>
      </c>
      <c r="D149" s="64" t="s">
        <v>5</v>
      </c>
      <c r="E149" s="20"/>
      <c r="F149" s="20"/>
      <c r="G149" s="20"/>
      <c r="H149" s="20"/>
      <c r="I149" s="20"/>
      <c r="J149" s="20"/>
      <c r="K149" s="20"/>
      <c r="L149" s="20"/>
      <c r="M149" s="20"/>
      <c r="N149" s="20">
        <f t="shared" ref="N149:N164" si="22">SUM(E149:M149)</f>
        <v>0</v>
      </c>
      <c r="O149" s="72">
        <v>0</v>
      </c>
      <c r="P149" s="21">
        <f t="shared" ref="P149:P165" si="23">N149*O149</f>
        <v>0</v>
      </c>
    </row>
    <row r="150" spans="1:16" x14ac:dyDescent="0.25">
      <c r="A150" s="19" t="s">
        <v>185</v>
      </c>
      <c r="B150" s="64" t="s">
        <v>7</v>
      </c>
      <c r="C150" s="1" t="s">
        <v>36</v>
      </c>
      <c r="D150" s="64" t="s">
        <v>29</v>
      </c>
      <c r="E150" s="20"/>
      <c r="F150" s="20"/>
      <c r="G150" s="20"/>
      <c r="H150" s="20"/>
      <c r="I150" s="20"/>
      <c r="J150" s="20"/>
      <c r="K150" s="20"/>
      <c r="L150" s="20"/>
      <c r="M150" s="20"/>
      <c r="N150" s="20">
        <f t="shared" si="22"/>
        <v>0</v>
      </c>
      <c r="O150" s="72">
        <v>0</v>
      </c>
      <c r="P150" s="21">
        <f t="shared" si="23"/>
        <v>0</v>
      </c>
    </row>
    <row r="151" spans="1:16" x14ac:dyDescent="0.25">
      <c r="A151" s="19" t="s">
        <v>186</v>
      </c>
      <c r="B151" s="64" t="s">
        <v>9</v>
      </c>
      <c r="C151" s="1" t="s">
        <v>266</v>
      </c>
      <c r="D151" s="64" t="s">
        <v>5</v>
      </c>
      <c r="E151" s="20"/>
      <c r="F151" s="20"/>
      <c r="G151" s="20"/>
      <c r="H151" s="20"/>
      <c r="I151" s="20"/>
      <c r="J151" s="20"/>
      <c r="K151" s="20"/>
      <c r="L151" s="20">
        <v>2</v>
      </c>
      <c r="M151" s="20"/>
      <c r="N151" s="20">
        <f t="shared" si="22"/>
        <v>2</v>
      </c>
      <c r="O151" s="72">
        <v>0</v>
      </c>
      <c r="P151" s="21">
        <f t="shared" si="23"/>
        <v>0</v>
      </c>
    </row>
    <row r="152" spans="1:16" x14ac:dyDescent="0.25">
      <c r="A152" s="19" t="s">
        <v>187</v>
      </c>
      <c r="B152" s="64" t="s">
        <v>11</v>
      </c>
      <c r="C152" s="1" t="s">
        <v>268</v>
      </c>
      <c r="D152" s="64" t="s">
        <v>5</v>
      </c>
      <c r="E152" s="20"/>
      <c r="F152" s="82">
        <v>12</v>
      </c>
      <c r="G152" s="20"/>
      <c r="H152" s="20"/>
      <c r="I152" s="20"/>
      <c r="J152" s="20"/>
      <c r="K152" s="20"/>
      <c r="L152" s="20">
        <v>8</v>
      </c>
      <c r="M152" s="20"/>
      <c r="N152" s="20">
        <f t="shared" si="22"/>
        <v>20</v>
      </c>
      <c r="O152" s="72">
        <v>0</v>
      </c>
      <c r="P152" s="21">
        <f t="shared" si="23"/>
        <v>0</v>
      </c>
    </row>
    <row r="153" spans="1:16" x14ac:dyDescent="0.25">
      <c r="A153" s="19" t="s">
        <v>188</v>
      </c>
      <c r="B153" s="64" t="s">
        <v>12</v>
      </c>
      <c r="C153" s="1" t="s">
        <v>37</v>
      </c>
      <c r="D153" s="64" t="s">
        <v>5</v>
      </c>
      <c r="E153" s="20"/>
      <c r="F153" s="82"/>
      <c r="G153" s="20"/>
      <c r="H153" s="20"/>
      <c r="I153" s="20"/>
      <c r="J153" s="20"/>
      <c r="K153" s="20"/>
      <c r="L153" s="20"/>
      <c r="M153" s="20"/>
      <c r="N153" s="20">
        <f t="shared" si="22"/>
        <v>0</v>
      </c>
      <c r="O153" s="72">
        <v>0</v>
      </c>
      <c r="P153" s="21">
        <f t="shared" si="23"/>
        <v>0</v>
      </c>
    </row>
    <row r="154" spans="1:16" x14ac:dyDescent="0.25">
      <c r="A154" s="19" t="s">
        <v>189</v>
      </c>
      <c r="B154" s="64" t="s">
        <v>13</v>
      </c>
      <c r="C154" s="1" t="s">
        <v>267</v>
      </c>
      <c r="D154" s="64" t="s">
        <v>14</v>
      </c>
      <c r="E154" s="20"/>
      <c r="F154" s="20"/>
      <c r="G154" s="20"/>
      <c r="H154" s="20"/>
      <c r="I154" s="20"/>
      <c r="J154" s="20"/>
      <c r="K154" s="20"/>
      <c r="L154" s="20"/>
      <c r="M154" s="20"/>
      <c r="N154" s="20">
        <f t="shared" si="22"/>
        <v>0</v>
      </c>
      <c r="O154" s="72">
        <v>0</v>
      </c>
      <c r="P154" s="21">
        <f t="shared" si="23"/>
        <v>0</v>
      </c>
    </row>
    <row r="155" spans="1:16" ht="19.149999999999999" customHeight="1" x14ac:dyDescent="0.25">
      <c r="A155" s="19" t="s">
        <v>190</v>
      </c>
      <c r="B155" s="64" t="s">
        <v>15</v>
      </c>
      <c r="C155" s="1" t="s">
        <v>271</v>
      </c>
      <c r="D155" s="64" t="s">
        <v>5</v>
      </c>
      <c r="E155" s="20"/>
      <c r="F155" s="20"/>
      <c r="G155" s="20"/>
      <c r="H155" s="20"/>
      <c r="I155" s="20"/>
      <c r="J155" s="20"/>
      <c r="K155" s="20"/>
      <c r="L155" s="20"/>
      <c r="M155" s="20"/>
      <c r="N155" s="20">
        <f t="shared" si="22"/>
        <v>0</v>
      </c>
      <c r="O155" s="72">
        <v>0</v>
      </c>
      <c r="P155" s="21">
        <f t="shared" si="23"/>
        <v>0</v>
      </c>
    </row>
    <row r="156" spans="1:16" x14ac:dyDescent="0.25">
      <c r="A156" s="19" t="s">
        <v>191</v>
      </c>
      <c r="B156" s="64" t="s">
        <v>16</v>
      </c>
      <c r="C156" s="1" t="s">
        <v>64</v>
      </c>
      <c r="D156" s="64" t="s">
        <v>5</v>
      </c>
      <c r="E156" s="20"/>
      <c r="F156" s="20"/>
      <c r="G156" s="20"/>
      <c r="H156" s="20"/>
      <c r="I156" s="20"/>
      <c r="J156" s="20"/>
      <c r="K156" s="20"/>
      <c r="L156" s="20"/>
      <c r="M156" s="20"/>
      <c r="N156" s="20">
        <f t="shared" si="22"/>
        <v>0</v>
      </c>
      <c r="O156" s="72">
        <v>0</v>
      </c>
      <c r="P156" s="21">
        <f t="shared" si="23"/>
        <v>0</v>
      </c>
    </row>
    <row r="157" spans="1:16" ht="20.45" customHeight="1" x14ac:dyDescent="0.25">
      <c r="A157" s="19" t="s">
        <v>192</v>
      </c>
      <c r="B157" s="64" t="s">
        <v>32</v>
      </c>
      <c r="C157" s="1" t="s">
        <v>232</v>
      </c>
      <c r="D157" s="64" t="s">
        <v>22</v>
      </c>
      <c r="E157" s="20">
        <v>5</v>
      </c>
      <c r="F157" s="20"/>
      <c r="G157" s="20"/>
      <c r="H157" s="20"/>
      <c r="I157" s="20"/>
      <c r="J157" s="20"/>
      <c r="K157" s="20"/>
      <c r="L157" s="20"/>
      <c r="M157" s="20"/>
      <c r="N157" s="20">
        <f t="shared" si="22"/>
        <v>5</v>
      </c>
      <c r="O157" s="72">
        <v>0</v>
      </c>
      <c r="P157" s="21">
        <f t="shared" si="23"/>
        <v>0</v>
      </c>
    </row>
    <row r="158" spans="1:16" ht="30.6" customHeight="1" x14ac:dyDescent="0.25">
      <c r="A158" s="19" t="s">
        <v>337</v>
      </c>
      <c r="B158" s="64" t="s">
        <v>31</v>
      </c>
      <c r="C158" s="1" t="s">
        <v>66</v>
      </c>
      <c r="D158" s="64" t="s">
        <v>22</v>
      </c>
      <c r="E158" s="20">
        <v>4</v>
      </c>
      <c r="F158" s="20"/>
      <c r="G158" s="20"/>
      <c r="H158" s="20"/>
      <c r="I158" s="20"/>
      <c r="J158" s="20"/>
      <c r="K158" s="20"/>
      <c r="L158" s="20"/>
      <c r="M158" s="20"/>
      <c r="N158" s="20">
        <f t="shared" si="22"/>
        <v>4</v>
      </c>
      <c r="O158" s="72">
        <v>0</v>
      </c>
      <c r="P158" s="21">
        <f t="shared" si="23"/>
        <v>0</v>
      </c>
    </row>
    <row r="159" spans="1:16" x14ac:dyDescent="0.25">
      <c r="A159" s="19" t="s">
        <v>193</v>
      </c>
      <c r="B159" s="64" t="s">
        <v>33</v>
      </c>
      <c r="C159" s="1" t="s">
        <v>338</v>
      </c>
      <c r="D159" s="64" t="s">
        <v>5</v>
      </c>
      <c r="E159" s="20"/>
      <c r="F159" s="20"/>
      <c r="G159" s="20"/>
      <c r="H159" s="20"/>
      <c r="I159" s="20"/>
      <c r="J159" s="20"/>
      <c r="K159" s="20"/>
      <c r="L159" s="20"/>
      <c r="M159" s="20"/>
      <c r="N159" s="20">
        <f t="shared" si="22"/>
        <v>0</v>
      </c>
      <c r="O159" s="72">
        <v>0</v>
      </c>
      <c r="P159" s="21">
        <f t="shared" si="23"/>
        <v>0</v>
      </c>
    </row>
    <row r="160" spans="1:16" x14ac:dyDescent="0.25">
      <c r="A160" s="19" t="s">
        <v>194</v>
      </c>
      <c r="B160" s="64"/>
      <c r="C160" s="1" t="s">
        <v>339</v>
      </c>
      <c r="D160" s="64" t="s">
        <v>5</v>
      </c>
      <c r="E160" s="20"/>
      <c r="F160" s="20">
        <v>1.5</v>
      </c>
      <c r="G160" s="20"/>
      <c r="H160" s="20"/>
      <c r="I160" s="20"/>
      <c r="J160" s="20"/>
      <c r="K160" s="20"/>
      <c r="L160" s="20"/>
      <c r="M160" s="20"/>
      <c r="N160" s="20">
        <f t="shared" si="22"/>
        <v>1.5</v>
      </c>
      <c r="O160" s="72">
        <v>0</v>
      </c>
      <c r="P160" s="21">
        <f t="shared" si="23"/>
        <v>0</v>
      </c>
    </row>
    <row r="161" spans="1:16" x14ac:dyDescent="0.25">
      <c r="A161" s="19" t="s">
        <v>195</v>
      </c>
      <c r="B161" s="64"/>
      <c r="C161" s="1" t="s">
        <v>340</v>
      </c>
      <c r="D161" s="64" t="s">
        <v>5</v>
      </c>
      <c r="E161" s="20"/>
      <c r="F161" s="20"/>
      <c r="G161" s="20"/>
      <c r="H161" s="20"/>
      <c r="I161" s="20"/>
      <c r="J161" s="20"/>
      <c r="K161" s="20"/>
      <c r="L161" s="20"/>
      <c r="M161" s="20"/>
      <c r="N161" s="20">
        <f t="shared" si="22"/>
        <v>0</v>
      </c>
      <c r="O161" s="72">
        <v>0</v>
      </c>
      <c r="P161" s="21">
        <f t="shared" si="23"/>
        <v>0</v>
      </c>
    </row>
    <row r="162" spans="1:16" x14ac:dyDescent="0.25">
      <c r="A162" s="19" t="s">
        <v>196</v>
      </c>
      <c r="B162" s="64"/>
      <c r="C162" s="1" t="s">
        <v>341</v>
      </c>
      <c r="D162" s="64" t="s">
        <v>5</v>
      </c>
      <c r="E162" s="20"/>
      <c r="F162" s="20"/>
      <c r="G162" s="20"/>
      <c r="H162" s="20"/>
      <c r="I162" s="20"/>
      <c r="J162" s="20"/>
      <c r="K162" s="20"/>
      <c r="L162" s="20"/>
      <c r="M162" s="20"/>
      <c r="N162" s="20">
        <f t="shared" si="22"/>
        <v>0</v>
      </c>
      <c r="O162" s="72">
        <v>0</v>
      </c>
      <c r="P162" s="21">
        <f t="shared" si="23"/>
        <v>0</v>
      </c>
    </row>
    <row r="163" spans="1:16" x14ac:dyDescent="0.25">
      <c r="A163" s="19" t="s">
        <v>197</v>
      </c>
      <c r="B163" s="64"/>
      <c r="C163" s="1" t="s">
        <v>342</v>
      </c>
      <c r="D163" s="64" t="s">
        <v>5</v>
      </c>
      <c r="E163" s="20"/>
      <c r="F163" s="20"/>
      <c r="G163" s="20"/>
      <c r="H163" s="20"/>
      <c r="I163" s="20"/>
      <c r="J163" s="20"/>
      <c r="K163" s="20"/>
      <c r="L163" s="20"/>
      <c r="M163" s="20"/>
      <c r="N163" s="20">
        <f t="shared" si="22"/>
        <v>0</v>
      </c>
      <c r="O163" s="72">
        <v>0</v>
      </c>
      <c r="P163" s="21">
        <f t="shared" si="23"/>
        <v>0</v>
      </c>
    </row>
    <row r="164" spans="1:16" ht="20.45" customHeight="1" x14ac:dyDescent="0.25">
      <c r="A164" s="19" t="s">
        <v>198</v>
      </c>
      <c r="B164" s="64" t="s">
        <v>39</v>
      </c>
      <c r="C164" s="1" t="s">
        <v>343</v>
      </c>
      <c r="D164" s="64" t="s">
        <v>5</v>
      </c>
      <c r="E164" s="20"/>
      <c r="F164" s="20"/>
      <c r="G164" s="20"/>
      <c r="H164" s="20"/>
      <c r="I164" s="20"/>
      <c r="J164" s="20"/>
      <c r="K164" s="20"/>
      <c r="L164" s="20"/>
      <c r="M164" s="20"/>
      <c r="N164" s="20">
        <f t="shared" si="22"/>
        <v>0</v>
      </c>
      <c r="O164" s="72">
        <v>0</v>
      </c>
      <c r="P164" s="21">
        <f t="shared" si="23"/>
        <v>0</v>
      </c>
    </row>
    <row r="165" spans="1:16" ht="27.6" customHeight="1" x14ac:dyDescent="0.25">
      <c r="A165" s="19" t="s">
        <v>344</v>
      </c>
      <c r="B165" s="64" t="s">
        <v>99</v>
      </c>
      <c r="C165" s="1"/>
      <c r="D165" s="64"/>
      <c r="E165" s="20"/>
      <c r="F165" s="20"/>
      <c r="G165" s="20"/>
      <c r="H165" s="20"/>
      <c r="I165" s="20"/>
      <c r="J165" s="20"/>
      <c r="K165" s="20"/>
      <c r="L165" s="20"/>
      <c r="M165" s="20"/>
      <c r="N165" s="20">
        <f t="shared" ref="N165" si="24">SUM(E165:M165)</f>
        <v>0</v>
      </c>
      <c r="O165" s="72"/>
      <c r="P165" s="67">
        <f t="shared" si="23"/>
        <v>0</v>
      </c>
    </row>
    <row r="166" spans="1:16" x14ac:dyDescent="0.25">
      <c r="A166" s="15"/>
      <c r="O166" s="70"/>
      <c r="P166" s="68"/>
    </row>
    <row r="167" spans="1:16" x14ac:dyDescent="0.25">
      <c r="A167" s="15"/>
      <c r="C167" s="24" t="s">
        <v>17</v>
      </c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70"/>
      <c r="P167" s="18"/>
    </row>
    <row r="168" spans="1:16" ht="31.5" x14ac:dyDescent="0.25">
      <c r="A168" s="19" t="s">
        <v>199</v>
      </c>
      <c r="B168" s="64" t="s">
        <v>1</v>
      </c>
      <c r="C168" s="1" t="s">
        <v>78</v>
      </c>
      <c r="D168" s="64" t="s">
        <v>22</v>
      </c>
      <c r="E168" s="20">
        <v>1</v>
      </c>
      <c r="F168" s="20"/>
      <c r="G168" s="20"/>
      <c r="H168" s="20"/>
      <c r="I168" s="20"/>
      <c r="J168" s="20"/>
      <c r="K168" s="20"/>
      <c r="L168" s="20"/>
      <c r="M168" s="20"/>
      <c r="N168" s="20">
        <f t="shared" ref="N168:N173" si="25">SUM(E168:M168)</f>
        <v>1</v>
      </c>
      <c r="O168" s="72">
        <v>0</v>
      </c>
      <c r="P168" s="21">
        <f t="shared" ref="P168:P173" si="26">N168*O168</f>
        <v>0</v>
      </c>
    </row>
    <row r="169" spans="1:16" ht="31.5" x14ac:dyDescent="0.25">
      <c r="A169" s="19" t="s">
        <v>200</v>
      </c>
      <c r="B169" s="64" t="s">
        <v>4</v>
      </c>
      <c r="C169" s="1" t="s">
        <v>18</v>
      </c>
      <c r="D169" s="64" t="s">
        <v>22</v>
      </c>
      <c r="E169" s="20">
        <v>1</v>
      </c>
      <c r="F169" s="20"/>
      <c r="G169" s="20"/>
      <c r="H169" s="20"/>
      <c r="I169" s="20"/>
      <c r="J169" s="20"/>
      <c r="K169" s="20"/>
      <c r="L169" s="20"/>
      <c r="M169" s="20"/>
      <c r="N169" s="20">
        <f t="shared" si="25"/>
        <v>1</v>
      </c>
      <c r="O169" s="72">
        <v>0</v>
      </c>
      <c r="P169" s="21">
        <f t="shared" si="26"/>
        <v>0</v>
      </c>
    </row>
    <row r="170" spans="1:16" x14ac:dyDescent="0.25">
      <c r="A170" s="19" t="s">
        <v>201</v>
      </c>
      <c r="B170" s="64" t="s">
        <v>7</v>
      </c>
      <c r="C170" s="1" t="s">
        <v>228</v>
      </c>
      <c r="D170" s="64" t="s">
        <v>22</v>
      </c>
      <c r="E170" s="20"/>
      <c r="F170" s="20"/>
      <c r="G170" s="20"/>
      <c r="H170" s="20"/>
      <c r="I170" s="20"/>
      <c r="J170" s="20"/>
      <c r="K170" s="20"/>
      <c r="L170" s="20"/>
      <c r="M170" s="20"/>
      <c r="N170" s="20">
        <f t="shared" si="25"/>
        <v>0</v>
      </c>
      <c r="O170" s="72">
        <v>0</v>
      </c>
      <c r="P170" s="21">
        <f t="shared" si="26"/>
        <v>0</v>
      </c>
    </row>
    <row r="171" spans="1:16" x14ac:dyDescent="0.25">
      <c r="A171" s="19" t="s">
        <v>202</v>
      </c>
      <c r="B171" s="64" t="s">
        <v>9</v>
      </c>
      <c r="C171" s="1" t="s">
        <v>275</v>
      </c>
      <c r="D171" s="64" t="s">
        <v>22</v>
      </c>
      <c r="E171" s="20">
        <v>1.5</v>
      </c>
      <c r="F171" s="20"/>
      <c r="G171" s="20"/>
      <c r="H171" s="20"/>
      <c r="I171" s="20"/>
      <c r="J171" s="20"/>
      <c r="K171" s="20"/>
      <c r="L171" s="20"/>
      <c r="M171" s="20"/>
      <c r="N171" s="20">
        <f t="shared" si="25"/>
        <v>1.5</v>
      </c>
      <c r="O171" s="72">
        <v>0</v>
      </c>
      <c r="P171" s="21">
        <f t="shared" si="26"/>
        <v>0</v>
      </c>
    </row>
    <row r="172" spans="1:16" ht="28.9" customHeight="1" x14ac:dyDescent="0.25">
      <c r="A172" s="19" t="s">
        <v>203</v>
      </c>
      <c r="B172" s="64" t="s">
        <v>11</v>
      </c>
      <c r="C172" s="1"/>
      <c r="D172" s="64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72"/>
      <c r="P172" s="21">
        <f t="shared" si="26"/>
        <v>0</v>
      </c>
    </row>
    <row r="173" spans="1:16" ht="22.5" customHeight="1" x14ac:dyDescent="0.25">
      <c r="A173" s="19" t="s">
        <v>204</v>
      </c>
      <c r="B173" s="64" t="s">
        <v>12</v>
      </c>
      <c r="C173" s="1" t="s">
        <v>297</v>
      </c>
      <c r="D173" s="64" t="s">
        <v>22</v>
      </c>
      <c r="E173" s="20">
        <v>1</v>
      </c>
      <c r="F173" s="20"/>
      <c r="G173" s="20"/>
      <c r="H173" s="20"/>
      <c r="I173" s="20"/>
      <c r="J173" s="20"/>
      <c r="K173" s="20"/>
      <c r="L173" s="20"/>
      <c r="M173" s="20"/>
      <c r="N173" s="20">
        <f t="shared" si="25"/>
        <v>1</v>
      </c>
      <c r="O173" s="72">
        <v>0</v>
      </c>
      <c r="P173" s="21">
        <f t="shared" si="26"/>
        <v>0</v>
      </c>
    </row>
    <row r="174" spans="1:16" ht="22.5" customHeight="1" x14ac:dyDescent="0.25">
      <c r="A174" s="15"/>
      <c r="B174" s="3" t="s">
        <v>26</v>
      </c>
      <c r="C174" s="33" t="s">
        <v>26</v>
      </c>
      <c r="D174" s="3" t="s">
        <v>26</v>
      </c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70"/>
      <c r="P174" s="18"/>
    </row>
    <row r="175" spans="1:16" ht="22.5" customHeight="1" x14ac:dyDescent="0.25">
      <c r="A175" s="15"/>
      <c r="C175" s="6" t="s">
        <v>38</v>
      </c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70"/>
      <c r="P175" s="18"/>
    </row>
    <row r="176" spans="1:16" ht="31.5" x14ac:dyDescent="0.25">
      <c r="A176" s="19" t="s">
        <v>205</v>
      </c>
      <c r="B176" s="64" t="s">
        <v>1</v>
      </c>
      <c r="C176" s="1" t="s">
        <v>251</v>
      </c>
      <c r="D176" s="64" t="s">
        <v>5</v>
      </c>
      <c r="E176" s="20"/>
      <c r="F176" s="20"/>
      <c r="G176" s="20"/>
      <c r="H176" s="20"/>
      <c r="I176" s="20"/>
      <c r="J176" s="20"/>
      <c r="K176" s="20"/>
      <c r="L176" s="20"/>
      <c r="M176" s="20"/>
      <c r="N176" s="20">
        <f>SUM(E176:M176)</f>
        <v>0</v>
      </c>
      <c r="O176" s="72">
        <v>0</v>
      </c>
      <c r="P176" s="21">
        <f>N176*O176</f>
        <v>0</v>
      </c>
    </row>
    <row r="177" spans="1:16" x14ac:dyDescent="0.25">
      <c r="A177" s="19" t="s">
        <v>206</v>
      </c>
      <c r="B177" s="64" t="s">
        <v>4</v>
      </c>
      <c r="C177" s="1" t="s">
        <v>345</v>
      </c>
      <c r="D177" s="64" t="s">
        <v>22</v>
      </c>
      <c r="E177" s="20"/>
      <c r="F177" s="20"/>
      <c r="G177" s="20"/>
      <c r="H177" s="20"/>
      <c r="I177" s="20"/>
      <c r="J177" s="20"/>
      <c r="K177" s="20"/>
      <c r="L177" s="20"/>
      <c r="M177" s="20"/>
      <c r="N177" s="20">
        <f>SUM(E177:M177)</f>
        <v>0</v>
      </c>
      <c r="O177" s="72">
        <v>0</v>
      </c>
      <c r="P177" s="21">
        <f>N177*O177</f>
        <v>0</v>
      </c>
    </row>
    <row r="178" spans="1:16" x14ac:dyDescent="0.25">
      <c r="A178" s="19" t="s">
        <v>207</v>
      </c>
      <c r="B178" s="64" t="s">
        <v>7</v>
      </c>
      <c r="C178" s="1" t="s">
        <v>346</v>
      </c>
      <c r="D178" s="64" t="s">
        <v>22</v>
      </c>
      <c r="E178" s="20"/>
      <c r="F178" s="20"/>
      <c r="G178" s="20"/>
      <c r="H178" s="20"/>
      <c r="I178" s="20"/>
      <c r="J178" s="20"/>
      <c r="K178" s="20"/>
      <c r="L178" s="20"/>
      <c r="M178" s="20"/>
      <c r="N178" s="20">
        <f>SUM(E178:M178)</f>
        <v>0</v>
      </c>
      <c r="O178" s="72">
        <v>0</v>
      </c>
      <c r="P178" s="21">
        <f>N178*O178</f>
        <v>0</v>
      </c>
    </row>
    <row r="179" spans="1:16" ht="17.45" customHeight="1" x14ac:dyDescent="0.25">
      <c r="A179" s="19" t="s">
        <v>347</v>
      </c>
      <c r="B179" s="64" t="s">
        <v>9</v>
      </c>
      <c r="C179" s="1"/>
      <c r="D179" s="64"/>
      <c r="E179" s="20"/>
      <c r="F179" s="20"/>
      <c r="G179" s="20"/>
      <c r="H179" s="20"/>
      <c r="I179" s="20"/>
      <c r="J179" s="20"/>
      <c r="K179" s="20"/>
      <c r="L179" s="20"/>
      <c r="M179" s="20"/>
      <c r="N179" s="20">
        <f>SUM(E179:M179)</f>
        <v>0</v>
      </c>
      <c r="O179" s="72"/>
      <c r="P179" s="21">
        <f>N179*O179</f>
        <v>0</v>
      </c>
    </row>
    <row r="180" spans="1:16" x14ac:dyDescent="0.25">
      <c r="A180" s="15"/>
      <c r="B180" s="3" t="s">
        <v>26</v>
      </c>
      <c r="C180" s="4" t="s">
        <v>26</v>
      </c>
      <c r="D180" s="3" t="s">
        <v>26</v>
      </c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70"/>
      <c r="P180" s="18"/>
    </row>
    <row r="181" spans="1:16" x14ac:dyDescent="0.25">
      <c r="A181" s="15"/>
      <c r="C181" s="6" t="s">
        <v>291</v>
      </c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70"/>
      <c r="P181" s="18"/>
    </row>
    <row r="182" spans="1:16" ht="16.149999999999999" customHeight="1" x14ac:dyDescent="0.25">
      <c r="A182" s="19" t="s">
        <v>206</v>
      </c>
      <c r="B182" s="64" t="s">
        <v>1</v>
      </c>
      <c r="C182" s="34" t="s">
        <v>279</v>
      </c>
      <c r="D182" s="64" t="s">
        <v>14</v>
      </c>
      <c r="E182" s="20"/>
      <c r="F182" s="20"/>
      <c r="G182" s="20"/>
      <c r="H182" s="20"/>
      <c r="I182" s="20"/>
      <c r="J182" s="20"/>
      <c r="K182" s="20"/>
      <c r="L182" s="20">
        <v>0</v>
      </c>
      <c r="M182" s="20"/>
      <c r="N182" s="20">
        <f>SUM(E182:M182)</f>
        <v>0</v>
      </c>
      <c r="O182" s="74"/>
      <c r="P182" s="29"/>
    </row>
    <row r="183" spans="1:16" x14ac:dyDescent="0.25">
      <c r="A183" s="19" t="s">
        <v>207</v>
      </c>
      <c r="B183" s="64" t="s">
        <v>4</v>
      </c>
      <c r="C183" s="1" t="s">
        <v>296</v>
      </c>
      <c r="D183" s="64" t="s">
        <v>14</v>
      </c>
      <c r="E183" s="20"/>
      <c r="F183" s="20"/>
      <c r="G183" s="20"/>
      <c r="H183" s="20"/>
      <c r="I183" s="20"/>
      <c r="J183" s="20"/>
      <c r="K183" s="20"/>
      <c r="L183" s="20">
        <v>1</v>
      </c>
      <c r="M183" s="20"/>
      <c r="N183" s="20">
        <f t="shared" ref="N183:N189" si="27">SUM(E183:M183)</f>
        <v>1</v>
      </c>
      <c r="O183" s="74"/>
      <c r="P183" s="29"/>
    </row>
    <row r="184" spans="1:16" ht="19.899999999999999" customHeight="1" x14ac:dyDescent="0.25">
      <c r="A184" s="19" t="s">
        <v>208</v>
      </c>
      <c r="B184" s="64" t="s">
        <v>7</v>
      </c>
      <c r="C184" s="1" t="s">
        <v>280</v>
      </c>
      <c r="D184" s="64" t="s">
        <v>14</v>
      </c>
      <c r="E184" s="20"/>
      <c r="F184" s="20"/>
      <c r="G184" s="20"/>
      <c r="H184" s="20"/>
      <c r="I184" s="20"/>
      <c r="J184" s="20"/>
      <c r="K184" s="20"/>
      <c r="L184" s="20">
        <v>1</v>
      </c>
      <c r="M184" s="20"/>
      <c r="N184" s="20">
        <f t="shared" si="27"/>
        <v>1</v>
      </c>
      <c r="O184" s="74"/>
      <c r="P184" s="29"/>
    </row>
    <row r="185" spans="1:16" x14ac:dyDescent="0.25">
      <c r="A185" s="19" t="s">
        <v>209</v>
      </c>
      <c r="B185" s="64" t="s">
        <v>9</v>
      </c>
      <c r="C185" s="22" t="s">
        <v>281</v>
      </c>
      <c r="D185" s="64" t="s">
        <v>14</v>
      </c>
      <c r="E185" s="20"/>
      <c r="F185" s="20"/>
      <c r="G185" s="20"/>
      <c r="H185" s="20"/>
      <c r="I185" s="20"/>
      <c r="J185" s="20"/>
      <c r="K185" s="20"/>
      <c r="L185" s="20"/>
      <c r="M185" s="20"/>
      <c r="N185" s="20">
        <f t="shared" si="27"/>
        <v>0</v>
      </c>
      <c r="O185" s="74"/>
      <c r="P185" s="29"/>
    </row>
    <row r="186" spans="1:16" x14ac:dyDescent="0.25">
      <c r="A186" s="19" t="s">
        <v>210</v>
      </c>
      <c r="B186" s="64" t="s">
        <v>11</v>
      </c>
      <c r="C186" s="22" t="s">
        <v>282</v>
      </c>
      <c r="D186" s="64" t="s">
        <v>14</v>
      </c>
      <c r="E186" s="20"/>
      <c r="F186" s="20"/>
      <c r="G186" s="20"/>
      <c r="H186" s="20"/>
      <c r="I186" s="20"/>
      <c r="J186" s="20"/>
      <c r="K186" s="20"/>
      <c r="L186" s="20">
        <v>1</v>
      </c>
      <c r="M186" s="20"/>
      <c r="N186" s="20">
        <f t="shared" si="27"/>
        <v>1</v>
      </c>
      <c r="O186" s="74"/>
      <c r="P186" s="29"/>
    </row>
    <row r="187" spans="1:16" x14ac:dyDescent="0.25">
      <c r="A187" s="19" t="s">
        <v>211</v>
      </c>
      <c r="B187" s="64" t="s">
        <v>12</v>
      </c>
      <c r="C187" s="22" t="s">
        <v>283</v>
      </c>
      <c r="D187" s="64" t="s">
        <v>14</v>
      </c>
      <c r="E187" s="20"/>
      <c r="F187" s="20"/>
      <c r="G187" s="20"/>
      <c r="H187" s="20"/>
      <c r="I187" s="20"/>
      <c r="J187" s="20"/>
      <c r="K187" s="20"/>
      <c r="L187" s="20">
        <v>0</v>
      </c>
      <c r="M187" s="20"/>
      <c r="N187" s="20">
        <f t="shared" si="27"/>
        <v>0</v>
      </c>
      <c r="O187" s="74"/>
      <c r="P187" s="29"/>
    </row>
    <row r="188" spans="1:16" x14ac:dyDescent="0.25">
      <c r="A188" s="19" t="s">
        <v>212</v>
      </c>
      <c r="B188" s="64" t="s">
        <v>13</v>
      </c>
      <c r="C188" s="1" t="s">
        <v>299</v>
      </c>
      <c r="D188" s="64" t="s">
        <v>14</v>
      </c>
      <c r="E188" s="20"/>
      <c r="F188" s="20"/>
      <c r="G188" s="20"/>
      <c r="H188" s="20"/>
      <c r="I188" s="20"/>
      <c r="J188" s="20"/>
      <c r="K188" s="20"/>
      <c r="L188" s="20"/>
      <c r="M188" s="20"/>
      <c r="N188" s="20">
        <f t="shared" si="27"/>
        <v>0</v>
      </c>
      <c r="O188" s="74"/>
      <c r="P188" s="29"/>
    </row>
    <row r="189" spans="1:16" x14ac:dyDescent="0.25">
      <c r="A189" s="19" t="s">
        <v>213</v>
      </c>
      <c r="B189" s="64" t="s">
        <v>32</v>
      </c>
      <c r="C189" s="35" t="s">
        <v>303</v>
      </c>
      <c r="D189" s="64" t="s">
        <v>14</v>
      </c>
      <c r="E189" s="20"/>
      <c r="F189" s="20"/>
      <c r="G189" s="20"/>
      <c r="H189" s="20"/>
      <c r="I189" s="20"/>
      <c r="J189" s="20"/>
      <c r="K189" s="20"/>
      <c r="L189" s="20"/>
      <c r="M189" s="20"/>
      <c r="N189" s="20">
        <f t="shared" si="27"/>
        <v>0</v>
      </c>
      <c r="O189" s="74"/>
      <c r="P189" s="29"/>
    </row>
    <row r="190" spans="1:16" x14ac:dyDescent="0.25">
      <c r="A190" s="1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70"/>
      <c r="P190" s="18"/>
    </row>
    <row r="191" spans="1:16" x14ac:dyDescent="0.25">
      <c r="A191" s="15"/>
      <c r="C191" s="24" t="s">
        <v>63</v>
      </c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70"/>
      <c r="P191" s="18"/>
    </row>
    <row r="192" spans="1:16" x14ac:dyDescent="0.25">
      <c r="A192" s="19" t="s">
        <v>214</v>
      </c>
      <c r="B192" s="64" t="s">
        <v>1</v>
      </c>
      <c r="C192" s="1" t="s">
        <v>309</v>
      </c>
      <c r="D192" s="64" t="s">
        <v>22</v>
      </c>
      <c r="E192" s="20">
        <v>1</v>
      </c>
      <c r="F192" s="20"/>
      <c r="G192" s="20"/>
      <c r="H192" s="20"/>
      <c r="I192" s="20"/>
      <c r="J192" s="20"/>
      <c r="K192" s="20"/>
      <c r="L192" s="20"/>
      <c r="M192" s="20"/>
      <c r="N192" s="20">
        <f t="shared" ref="N192:N196" si="28">SUM(E192:M192)</f>
        <v>1</v>
      </c>
      <c r="O192" s="72">
        <v>0</v>
      </c>
      <c r="P192" s="21">
        <f t="shared" ref="P192:P198" si="29">N192*O192</f>
        <v>0</v>
      </c>
    </row>
    <row r="193" spans="1:16" x14ac:dyDescent="0.25">
      <c r="A193" s="19" t="s">
        <v>215</v>
      </c>
      <c r="B193" s="64" t="s">
        <v>4</v>
      </c>
      <c r="C193" s="1" t="s">
        <v>306</v>
      </c>
      <c r="D193" s="64" t="s">
        <v>22</v>
      </c>
      <c r="E193" s="20"/>
      <c r="F193" s="20"/>
      <c r="G193" s="20"/>
      <c r="H193" s="20"/>
      <c r="I193" s="20"/>
      <c r="J193" s="20"/>
      <c r="K193" s="20"/>
      <c r="L193" s="20"/>
      <c r="M193" s="20"/>
      <c r="N193" s="20">
        <f t="shared" si="28"/>
        <v>0</v>
      </c>
      <c r="O193" s="72">
        <v>0</v>
      </c>
      <c r="P193" s="21">
        <f t="shared" si="29"/>
        <v>0</v>
      </c>
    </row>
    <row r="194" spans="1:16" x14ac:dyDescent="0.25">
      <c r="A194" s="19" t="s">
        <v>216</v>
      </c>
      <c r="B194" s="64" t="s">
        <v>7</v>
      </c>
      <c r="C194" s="1" t="s">
        <v>61</v>
      </c>
      <c r="D194" s="64" t="s">
        <v>22</v>
      </c>
      <c r="E194" s="20"/>
      <c r="F194" s="20"/>
      <c r="G194" s="20"/>
      <c r="H194" s="20"/>
      <c r="I194" s="20"/>
      <c r="J194" s="20"/>
      <c r="K194" s="20"/>
      <c r="L194" s="20"/>
      <c r="M194" s="20"/>
      <c r="N194" s="20">
        <f t="shared" si="28"/>
        <v>0</v>
      </c>
      <c r="O194" s="72">
        <v>0</v>
      </c>
      <c r="P194" s="21">
        <f t="shared" si="29"/>
        <v>0</v>
      </c>
    </row>
    <row r="195" spans="1:16" x14ac:dyDescent="0.25">
      <c r="A195" s="19" t="s">
        <v>217</v>
      </c>
      <c r="B195" s="64" t="s">
        <v>9</v>
      </c>
      <c r="C195" s="1" t="s">
        <v>72</v>
      </c>
      <c r="D195" s="64" t="s">
        <v>22</v>
      </c>
      <c r="E195" s="20"/>
      <c r="F195" s="20"/>
      <c r="G195" s="20"/>
      <c r="H195" s="20"/>
      <c r="I195" s="20"/>
      <c r="J195" s="20"/>
      <c r="K195" s="20"/>
      <c r="L195" s="20"/>
      <c r="M195" s="20"/>
      <c r="N195" s="20">
        <f t="shared" si="28"/>
        <v>0</v>
      </c>
      <c r="O195" s="72">
        <v>0</v>
      </c>
      <c r="P195" s="21">
        <f t="shared" si="29"/>
        <v>0</v>
      </c>
    </row>
    <row r="196" spans="1:16" x14ac:dyDescent="0.25">
      <c r="A196" s="19" t="s">
        <v>218</v>
      </c>
      <c r="B196" s="64" t="s">
        <v>11</v>
      </c>
      <c r="C196" s="1" t="s">
        <v>229</v>
      </c>
      <c r="D196" s="64" t="s">
        <v>22</v>
      </c>
      <c r="E196" s="20"/>
      <c r="F196" s="20"/>
      <c r="G196" s="20"/>
      <c r="H196" s="20"/>
      <c r="I196" s="20"/>
      <c r="J196" s="20"/>
      <c r="K196" s="20"/>
      <c r="L196" s="20"/>
      <c r="M196" s="20"/>
      <c r="N196" s="20">
        <f t="shared" si="28"/>
        <v>0</v>
      </c>
      <c r="O196" s="72">
        <v>0</v>
      </c>
      <c r="P196" s="21">
        <f t="shared" si="29"/>
        <v>0</v>
      </c>
    </row>
    <row r="197" spans="1:16" x14ac:dyDescent="0.25">
      <c r="A197" s="19" t="s">
        <v>219</v>
      </c>
      <c r="B197" s="64" t="s">
        <v>12</v>
      </c>
      <c r="C197" s="1" t="s">
        <v>348</v>
      </c>
      <c r="D197" s="64" t="s">
        <v>22</v>
      </c>
      <c r="E197" s="20"/>
      <c r="F197" s="20"/>
      <c r="G197" s="20"/>
      <c r="H197" s="20"/>
      <c r="I197" s="20"/>
      <c r="J197" s="20"/>
      <c r="K197" s="20"/>
      <c r="L197" s="20"/>
      <c r="M197" s="20"/>
      <c r="N197" s="20">
        <f t="shared" ref="N197" si="30">SUM(E197:M197)</f>
        <v>0</v>
      </c>
      <c r="O197" s="72">
        <v>0</v>
      </c>
      <c r="P197" s="21">
        <f t="shared" si="29"/>
        <v>0</v>
      </c>
    </row>
    <row r="198" spans="1:16" x14ac:dyDescent="0.25">
      <c r="A198" s="19" t="s">
        <v>220</v>
      </c>
      <c r="C198" s="1" t="s">
        <v>317</v>
      </c>
      <c r="D198" s="64" t="s">
        <v>22</v>
      </c>
      <c r="E198" s="20"/>
      <c r="F198" s="20"/>
      <c r="G198" s="20"/>
      <c r="H198" s="20"/>
      <c r="I198" s="20"/>
      <c r="J198" s="20"/>
      <c r="K198" s="20"/>
      <c r="L198" s="20"/>
      <c r="M198" s="20"/>
      <c r="N198" s="20">
        <f t="shared" ref="N198" si="31">SUM(E198:M198)</f>
        <v>0</v>
      </c>
      <c r="O198" s="72">
        <v>0</v>
      </c>
      <c r="P198" s="21">
        <f t="shared" si="29"/>
        <v>0</v>
      </c>
    </row>
    <row r="199" spans="1:16" x14ac:dyDescent="0.25">
      <c r="A199" s="15"/>
      <c r="O199" s="70"/>
      <c r="P199" s="18"/>
    </row>
    <row r="200" spans="1:16" x14ac:dyDescent="0.25">
      <c r="A200" s="15"/>
      <c r="C200" s="24" t="s">
        <v>21</v>
      </c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70"/>
      <c r="P200" s="18"/>
    </row>
    <row r="201" spans="1:16" ht="17.25" customHeight="1" x14ac:dyDescent="0.25">
      <c r="A201" s="19" t="s">
        <v>221</v>
      </c>
      <c r="B201" s="64" t="s">
        <v>1</v>
      </c>
      <c r="C201" s="1" t="s">
        <v>97</v>
      </c>
      <c r="D201" s="64" t="s">
        <v>22</v>
      </c>
      <c r="E201" s="20">
        <v>1</v>
      </c>
      <c r="F201" s="20"/>
      <c r="G201" s="20"/>
      <c r="H201" s="20"/>
      <c r="I201" s="20"/>
      <c r="J201" s="20"/>
      <c r="K201" s="20"/>
      <c r="L201" s="20"/>
      <c r="M201" s="20"/>
      <c r="N201" s="20">
        <f>SUM(E201:M201)</f>
        <v>1</v>
      </c>
      <c r="O201" s="72">
        <v>0</v>
      </c>
      <c r="P201" s="21">
        <f>N201*O201</f>
        <v>0</v>
      </c>
    </row>
    <row r="202" spans="1:16" x14ac:dyDescent="0.25">
      <c r="A202" s="19" t="s">
        <v>222</v>
      </c>
      <c r="B202" s="64" t="s">
        <v>4</v>
      </c>
      <c r="C202" s="1" t="s">
        <v>307</v>
      </c>
      <c r="D202" s="64" t="s">
        <v>22</v>
      </c>
      <c r="E202" s="20">
        <v>1</v>
      </c>
      <c r="F202" s="20"/>
      <c r="G202" s="20"/>
      <c r="H202" s="20"/>
      <c r="I202" s="20"/>
      <c r="J202" s="20"/>
      <c r="K202" s="20"/>
      <c r="L202" s="20"/>
      <c r="M202" s="20"/>
      <c r="N202" s="20">
        <f>SUM(E202:M202)</f>
        <v>1</v>
      </c>
      <c r="O202" s="72">
        <v>0</v>
      </c>
      <c r="P202" s="21">
        <f>N202*O202</f>
        <v>0</v>
      </c>
    </row>
    <row r="203" spans="1:16" ht="23.25" customHeight="1" x14ac:dyDescent="0.25">
      <c r="A203" s="19" t="s">
        <v>223</v>
      </c>
      <c r="B203" s="64" t="s">
        <v>7</v>
      </c>
      <c r="C203" s="1" t="s">
        <v>305</v>
      </c>
      <c r="D203" s="64" t="s">
        <v>22</v>
      </c>
      <c r="E203" s="20">
        <v>1</v>
      </c>
      <c r="F203" s="20"/>
      <c r="G203" s="20"/>
      <c r="H203" s="20"/>
      <c r="I203" s="20"/>
      <c r="J203" s="20"/>
      <c r="K203" s="20"/>
      <c r="L203" s="20"/>
      <c r="M203" s="20"/>
      <c r="N203" s="20">
        <f>SUM(E203:M203)</f>
        <v>1</v>
      </c>
      <c r="O203" s="72">
        <v>0</v>
      </c>
      <c r="P203" s="21">
        <f>N203*O203</f>
        <v>0</v>
      </c>
    </row>
    <row r="204" spans="1:16" ht="15.75" customHeight="1" x14ac:dyDescent="0.25">
      <c r="A204" s="19" t="s">
        <v>224</v>
      </c>
      <c r="B204" s="64" t="s">
        <v>9</v>
      </c>
      <c r="C204" s="1" t="s">
        <v>310</v>
      </c>
      <c r="D204" s="64" t="s">
        <v>22</v>
      </c>
      <c r="E204" s="20">
        <v>1</v>
      </c>
      <c r="F204" s="20"/>
      <c r="G204" s="20"/>
      <c r="H204" s="20"/>
      <c r="I204" s="20"/>
      <c r="J204" s="20"/>
      <c r="K204" s="20"/>
      <c r="L204" s="20"/>
      <c r="M204" s="20"/>
      <c r="N204" s="20">
        <f>SUM(E204:M204)</f>
        <v>1</v>
      </c>
      <c r="O204" s="72">
        <v>0</v>
      </c>
      <c r="P204" s="21">
        <f>N204*O204</f>
        <v>0</v>
      </c>
    </row>
    <row r="205" spans="1:16" ht="31.5" x14ac:dyDescent="0.25">
      <c r="A205" s="19" t="s">
        <v>225</v>
      </c>
      <c r="B205" s="64" t="s">
        <v>11</v>
      </c>
      <c r="C205" s="1" t="s">
        <v>320</v>
      </c>
      <c r="D205" s="64" t="s">
        <v>22</v>
      </c>
      <c r="E205" s="20"/>
      <c r="F205" s="20"/>
      <c r="G205" s="20"/>
      <c r="H205" s="20"/>
      <c r="I205" s="20"/>
      <c r="J205" s="20"/>
      <c r="K205" s="20"/>
      <c r="L205" s="20"/>
      <c r="M205" s="20"/>
      <c r="N205" s="20">
        <f>SUM(E205:M205)</f>
        <v>0</v>
      </c>
      <c r="O205" s="72">
        <v>0</v>
      </c>
      <c r="P205" s="21">
        <f>N205*O205</f>
        <v>0</v>
      </c>
    </row>
    <row r="206" spans="1:16" x14ac:dyDescent="0.25">
      <c r="A206" s="15"/>
      <c r="B206" s="3" t="s">
        <v>26</v>
      </c>
      <c r="C206" s="4" t="s">
        <v>26</v>
      </c>
      <c r="D206" s="3" t="s">
        <v>26</v>
      </c>
      <c r="H206" s="36"/>
      <c r="P206" s="18"/>
    </row>
    <row r="207" spans="1:16" ht="16.5" thickBot="1" x14ac:dyDescent="0.3">
      <c r="A207" s="37"/>
      <c r="B207" s="38"/>
      <c r="C207" s="39" t="s">
        <v>55</v>
      </c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40"/>
      <c r="O207" s="38">
        <v>0</v>
      </c>
      <c r="P207" s="41">
        <f>SUM(P17:P205)</f>
        <v>0</v>
      </c>
    </row>
    <row r="208" spans="1:16" x14ac:dyDescent="0.25">
      <c r="C208" s="6" t="s">
        <v>89</v>
      </c>
      <c r="N208" s="42"/>
    </row>
    <row r="209" spans="3:16" ht="15.6" customHeight="1" x14ac:dyDescent="0.25">
      <c r="C209" s="93" t="s">
        <v>362</v>
      </c>
      <c r="D209" s="93"/>
      <c r="E209" s="93"/>
      <c r="F209" s="93"/>
      <c r="G209" s="93"/>
      <c r="H209" s="93"/>
      <c r="I209" s="93"/>
      <c r="J209" s="93"/>
      <c r="K209" s="93"/>
      <c r="L209" s="93"/>
      <c r="M209" s="93"/>
      <c r="N209" s="93"/>
      <c r="O209" s="43" t="s">
        <v>285</v>
      </c>
      <c r="P209" s="44">
        <f>P207*0.15</f>
        <v>0</v>
      </c>
    </row>
    <row r="210" spans="3:16" x14ac:dyDescent="0.25">
      <c r="C210" s="93"/>
      <c r="D210" s="93"/>
      <c r="E210" s="93"/>
      <c r="F210" s="93"/>
      <c r="G210" s="93"/>
      <c r="H210" s="93"/>
      <c r="I210" s="93"/>
      <c r="J210" s="93"/>
      <c r="K210" s="93"/>
      <c r="L210" s="93"/>
      <c r="M210" s="93"/>
      <c r="N210" s="93"/>
      <c r="O210" s="4"/>
      <c r="P210" s="45"/>
    </row>
    <row r="211" spans="3:16" ht="15.75" customHeight="1" x14ac:dyDescent="0.25">
      <c r="C211" s="93"/>
      <c r="D211" s="93"/>
      <c r="E211" s="93"/>
      <c r="F211" s="93"/>
      <c r="G211" s="93"/>
      <c r="H211" s="93"/>
      <c r="I211" s="93"/>
      <c r="J211" s="93"/>
      <c r="K211" s="93"/>
      <c r="L211" s="93"/>
      <c r="M211" s="93"/>
      <c r="N211" s="93"/>
      <c r="O211" s="43" t="s">
        <v>284</v>
      </c>
      <c r="P211" s="44">
        <f>P207+P209</f>
        <v>0</v>
      </c>
    </row>
    <row r="212" spans="3:16" x14ac:dyDescent="0.25">
      <c r="C212" s="93"/>
      <c r="D212" s="93"/>
      <c r="E212" s="93"/>
      <c r="F212" s="93"/>
      <c r="G212" s="93"/>
      <c r="H212" s="93"/>
      <c r="I212" s="93"/>
      <c r="J212" s="93"/>
      <c r="K212" s="93"/>
      <c r="L212" s="93"/>
      <c r="M212" s="93"/>
      <c r="N212" s="93"/>
      <c r="O212" s="6"/>
      <c r="P212" s="46"/>
    </row>
    <row r="213" spans="3:16" x14ac:dyDescent="0.25">
      <c r="C213" s="93"/>
      <c r="D213" s="93"/>
      <c r="E213" s="93"/>
      <c r="F213" s="93"/>
      <c r="G213" s="93"/>
      <c r="H213" s="93"/>
      <c r="I213" s="93"/>
      <c r="J213" s="93"/>
      <c r="K213" s="93"/>
      <c r="L213" s="93"/>
      <c r="M213" s="93"/>
      <c r="N213" s="93"/>
      <c r="O213" s="47"/>
      <c r="P213" s="48"/>
    </row>
    <row r="214" spans="3:16" x14ac:dyDescent="0.25">
      <c r="C214" s="93"/>
      <c r="D214" s="93"/>
      <c r="E214" s="93"/>
      <c r="F214" s="93"/>
      <c r="G214" s="93"/>
      <c r="H214" s="93"/>
      <c r="I214" s="93"/>
      <c r="J214" s="93"/>
      <c r="K214" s="93"/>
      <c r="L214" s="93"/>
      <c r="M214" s="93"/>
      <c r="N214" s="93"/>
      <c r="O214" s="6"/>
      <c r="P214" s="49" t="s">
        <v>292</v>
      </c>
    </row>
    <row r="215" spans="3:16" x14ac:dyDescent="0.25">
      <c r="C215" s="93"/>
      <c r="D215" s="93"/>
      <c r="E215" s="93"/>
      <c r="F215" s="93"/>
      <c r="G215" s="93"/>
      <c r="H215" s="93"/>
      <c r="I215" s="93"/>
      <c r="J215" s="93"/>
      <c r="K215" s="93"/>
      <c r="L215" s="93"/>
      <c r="M215" s="93"/>
      <c r="N215" s="93"/>
      <c r="O215" s="6"/>
      <c r="P215" s="46"/>
    </row>
    <row r="216" spans="3:16" x14ac:dyDescent="0.25">
      <c r="C216" s="93"/>
      <c r="D216" s="93"/>
      <c r="E216" s="93"/>
      <c r="F216" s="93"/>
      <c r="G216" s="93"/>
      <c r="H216" s="93"/>
      <c r="I216" s="93"/>
      <c r="J216" s="93"/>
      <c r="K216" s="93"/>
      <c r="L216" s="93"/>
      <c r="M216" s="93"/>
      <c r="N216" s="93"/>
      <c r="O216" s="47"/>
      <c r="P216" s="48"/>
    </row>
    <row r="217" spans="3:16" ht="15.75" customHeight="1" x14ac:dyDescent="0.25">
      <c r="C217" s="92" t="s">
        <v>308</v>
      </c>
      <c r="D217" s="92"/>
      <c r="E217" s="92"/>
      <c r="F217" s="92"/>
      <c r="G217" s="92"/>
      <c r="H217" s="92"/>
      <c r="I217" s="92"/>
      <c r="J217" s="92"/>
      <c r="K217" s="92"/>
      <c r="L217" s="92"/>
      <c r="M217" s="92"/>
      <c r="N217" s="92"/>
      <c r="O217" s="6"/>
      <c r="P217" s="46"/>
    </row>
    <row r="218" spans="3:16" x14ac:dyDescent="0.25">
      <c r="C218" s="62"/>
      <c r="D218" s="62"/>
      <c r="E218" s="62"/>
      <c r="F218" s="62"/>
      <c r="G218" s="62"/>
      <c r="H218" s="62"/>
      <c r="I218" s="62"/>
      <c r="J218" s="62"/>
      <c r="K218" s="62"/>
      <c r="L218" s="62"/>
      <c r="M218" s="62"/>
      <c r="N218" s="62"/>
      <c r="O218" s="6"/>
      <c r="P218" s="49" t="s">
        <v>293</v>
      </c>
    </row>
  </sheetData>
  <mergeCells count="16">
    <mergeCell ref="D10:H10"/>
    <mergeCell ref="C217:N217"/>
    <mergeCell ref="C209:N216"/>
    <mergeCell ref="N6:O10"/>
    <mergeCell ref="J9:K10"/>
    <mergeCell ref="J5:K8"/>
    <mergeCell ref="L9:M10"/>
    <mergeCell ref="L7:L8"/>
    <mergeCell ref="N4:N5"/>
    <mergeCell ref="L5:M5"/>
    <mergeCell ref="D6:H6"/>
    <mergeCell ref="D7:F7"/>
    <mergeCell ref="D8:F8"/>
    <mergeCell ref="D9:H9"/>
    <mergeCell ref="G7:H7"/>
    <mergeCell ref="G8:H8"/>
  </mergeCells>
  <pageMargins left="0.23622047244094491" right="0.23622047244094491" top="0.74803149606299213" bottom="0.74803149606299213" header="0.31496062992125984" footer="0.31496062992125984"/>
  <pageSetup paperSize="9" scale="65" fitToHeight="0" orientation="portrait" r:id="rId1"/>
  <headerFooter>
    <oddHeader>&amp;RPříloha č.1  - Rozpočet opravy</oddHeader>
    <oddFooter>&amp;C&amp;P</oddFooter>
  </headerFooter>
  <rowBreaks count="3" manualBreakCount="3">
    <brk id="57" max="15" man="1"/>
    <brk id="117" max="18" man="1"/>
    <brk id="173" max="15" man="1"/>
  </row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2"/>
  <dimension ref="A1"/>
  <sheetViews>
    <sheetView view="pageBreakPreview" zoomScale="60" zoomScaleNormal="100" workbookViewId="0">
      <selection activeCell="Q41" sqref="Q41"/>
    </sheetView>
  </sheetViews>
  <sheetFormatPr defaultRowHeight="15" x14ac:dyDescent="0.25"/>
  <sheetData>
    <row r="1" spans="1:1" x14ac:dyDescent="0.25">
      <c r="A1" s="60" t="s">
        <v>318</v>
      </c>
    </row>
  </sheetData>
  <pageMargins left="0.7" right="0.7" top="0.78740157499999996" bottom="0.78740157499999996" header="0.3" footer="0.3"/>
  <pageSetup paperSize="9" scale="70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bat Document" shapeId="3076" r:id="rId4">
          <objectPr defaultSize="0" r:id="rId5">
            <anchor moveWithCells="1">
              <from>
                <xdr:col>0</xdr:col>
                <xdr:colOff>19050</xdr:colOff>
                <xdr:row>1</xdr:row>
                <xdr:rowOff>123825</xdr:rowOff>
              </from>
              <to>
                <xdr:col>13</xdr:col>
                <xdr:colOff>114300</xdr:colOff>
                <xdr:row>31</xdr:row>
                <xdr:rowOff>76200</xdr:rowOff>
              </to>
            </anchor>
          </objectPr>
        </oleObject>
      </mc:Choice>
      <mc:Fallback>
        <oleObject progId="Acrobat Document" shapeId="3076" r:id="rId4"/>
      </mc:Fallback>
    </mc:AlternateContent>
    <mc:AlternateContent xmlns:mc="http://schemas.openxmlformats.org/markup-compatibility/2006">
      <mc:Choice Requires="x14">
        <oleObject progId="Acrobat Document" shapeId="3077" r:id="rId6">
          <objectPr defaultSize="0" r:id="rId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13</xdr:col>
                <xdr:colOff>95250</xdr:colOff>
                <xdr:row>31</xdr:row>
                <xdr:rowOff>142875</xdr:rowOff>
              </to>
            </anchor>
          </objectPr>
        </oleObject>
      </mc:Choice>
      <mc:Fallback>
        <oleObject progId="Acrobat Document" shapeId="3077" r:id="rId6"/>
      </mc:Fallback>
    </mc:AlternateContent>
    <mc:AlternateContent xmlns:mc="http://schemas.openxmlformats.org/markup-compatibility/2006">
      <mc:Choice Requires="x14">
        <oleObject progId="Acrobat Document" shapeId="3078" r:id="rId8">
          <objectPr defaultSize="0" r:id="rId9">
            <anchor moveWithCells="1">
              <from>
                <xdr:col>0</xdr:col>
                <xdr:colOff>0</xdr:colOff>
                <xdr:row>33</xdr:row>
                <xdr:rowOff>0</xdr:rowOff>
              </from>
              <to>
                <xdr:col>13</xdr:col>
                <xdr:colOff>95250</xdr:colOff>
                <xdr:row>62</xdr:row>
                <xdr:rowOff>142875</xdr:rowOff>
              </to>
            </anchor>
          </objectPr>
        </oleObject>
      </mc:Choice>
      <mc:Fallback>
        <oleObject progId="Acrobat Document" shapeId="3078" r:id="rId8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B1:D7"/>
  <sheetViews>
    <sheetView workbookViewId="0">
      <selection sqref="A1:XFD1048576"/>
    </sheetView>
  </sheetViews>
  <sheetFormatPr defaultRowHeight="15" x14ac:dyDescent="0.25"/>
  <cols>
    <col min="3" max="3" width="15.28515625" bestFit="1" customWidth="1"/>
  </cols>
  <sheetData>
    <row r="1" spans="2:4" ht="18.75" x14ac:dyDescent="0.25">
      <c r="D1" s="50"/>
    </row>
    <row r="3" spans="2:4" ht="18.75" x14ac:dyDescent="0.3">
      <c r="B3" s="51"/>
      <c r="C3" s="52"/>
    </row>
    <row r="5" spans="2:4" ht="18.75" x14ac:dyDescent="0.3">
      <c r="C5" s="52"/>
    </row>
    <row r="7" spans="2:4" ht="18.75" x14ac:dyDescent="0.3">
      <c r="B7" s="51"/>
      <c r="C7" s="52"/>
    </row>
  </sheetData>
  <pageMargins left="0.7" right="0.7" top="0.78740157499999996" bottom="0.78740157499999996" header="0.3" footer="0.3"/>
  <pageSetup paperSize="9" orientation="portrait" horizontalDpi="0" verticalDpi="0" r:id="rId1"/>
</worksheet>
</file>

<file path=_xmlsignatures/_rels/origin.sigs.rels><?xml version="1.0" encoding="UTF-8" standalone="yes"?>
<Relationships xmlns="http://schemas.openxmlformats.org/package/2006/relationships"><Relationship Id="rId1" Type="http://schemas.openxmlformats.org/package/2006/relationships/digital-signature/signature" Target="sig1.xml"/></Relationships>
</file>

<file path=_xmlsignatures/sig1.xml><?xml version="1.0" encoding="utf-8"?>
<Signature xmlns="http://www.w3.org/2000/09/xmldsig#" Id="idPackageSignature">
  <SignedInfo>
    <CanonicalizationMethod Algorithm="http://www.w3.org/TR/2001/REC-xml-c14n-20010315"/>
    <SignatureMethod Algorithm="http://www.w3.org/2001/04/xmldsig-more#rsa-sha256"/>
    <Reference Type="http://www.w3.org/2000/09/xmldsig#Object" URI="#idPackageObject">
      <DigestMethod Algorithm="http://www.w3.org/2001/04/xmlenc#sha256"/>
      <DigestValue>7iSUNbV2INl2feuia4ZYd8ISJ5kVOmFDJ+pJ1T8LfIM=</DigestValue>
    </Reference>
    <Reference Type="http://www.w3.org/2000/09/xmldsig#Object" URI="#idOfficeObject">
      <DigestMethod Algorithm="http://www.w3.org/2001/04/xmlenc#sha256"/>
      <DigestValue>nYIqDPyChSgA/0A+XsedZ+f4GLLSRZ7MwfMCAuC8+3U=</DigestValue>
    </Reference>
    <Reference Type="http://uri.etsi.org/01903#SignedProperties" URI="#idSignedProperties">
      <Transforms>
        <Transform Algorithm="http://www.w3.org/TR/2001/REC-xml-c14n-20010315"/>
      </Transforms>
      <DigestMethod Algorithm="http://www.w3.org/2001/04/xmlenc#sha256"/>
      <DigestValue>WElUloBI/w4DqidDXGomerm4HYH7DhdBJjlydJLVYPA=</DigestValue>
    </Reference>
    <Reference Type="http://www.w3.org/2000/09/xmldsig#Object" URI="#idValidSigLnImg">
      <DigestMethod Algorithm="http://www.w3.org/2001/04/xmlenc#sha256"/>
      <DigestValue>1RpN/0NsjBIon88fy4V9Y6fuuc2+Q0th72GEbD6f6ME=</DigestValue>
    </Reference>
    <Reference Type="http://www.w3.org/2000/09/xmldsig#Object" URI="#idInvalidSigLnImg">
      <DigestMethod Algorithm="http://www.w3.org/2001/04/xmlenc#sha256"/>
      <DigestValue>dFb/LJ1LZK0w/ixIfB/juGd7Vkv0qj+6D/xFUazSSvY=</DigestValue>
    </Reference>
  </SignedInfo>
  <SignatureValue>eV291IZAGvQtY70NT/648I9cuvDx337L5Fk+wEF4MtUsj4pL4eBaBZQP12hDNv1wVl425SAb27aD
a5Bp0f1ais6CyDcABIfIovE3qJ/s7BZuYIu4mQ/M7ZJImHobPsmaVIxOa4tIJF+8jNy9b+i9fhS7
CpgAuer30T0k0yQLi6eQLe9XIIRXQLq2dtAmFKIDCTdeloIpIuyHDTqKubWqc1Aa53bfw4kjJn9Y
9FqueSc2K/QNi1Ip/OS6yMX90bHwJPZbkI1+2LuJTDmGmq9KHa2KqzwyTTqZ5xs51Z/zO3bA//YD
zbhjErvoBKRj1TwI+E0OweRip55noUP7SbTEpiSKVH+bOPqy3j7JppD/bbQ29mNfZTx87t91d3d0
pvJxiN2G3sMck4Zvgyxv2bUAQr3KRk+1n2yXneJVa/IWYAUZOXFr99ztGHTr/62o7ciyrDntPcND
7c9JP7VazHB6KVwZ+JpASHiUVPXvwc3x484vDDx3zbKdgqFpV62Dm/y1RHfoF5Rjq39RHjrGuRne
TGhXxcA0LkQEjDaKYD2tfcKdiGTAEEDHPtCjJRnfvUSdaPFL3RjdKWr5DvN6ekzE4C2NGuGS+irr
QhQQcNbPlubli1PJ/UZOizS1Z1bY2yEndnpaEgj+pSRUvuolEzZlDXxJrbc8/adJKSdtaQZmSYs=
</SignatureValue>
  <KeyInfo>
    <X509Data>
      <X509Certificate>MIIJbDCCB1SgAwIBAgIEAXBhCzANBgkqhkiG9w0BAQsFADBpMQswCQYDVQQGEwJDWjEXMBUGA1UEYRMOTlRSQ1otNDcxMTQ5ODMxHTAbBgNVBAoMFMSMZXNrw6EgcG/FoXRhLCBzLnAuMSIwIAYDVQQDExlQb3N0U2lnbnVtIFF1YWxpZmllZCBDQSA0MB4XDTI1MTIyMzA4MDIyNloXDTI3MDExMjA4MDIyNlowgckxCzAJBgNVBAYTAkNaMRcwFQYDVQRhEw5OVFJDWi02MjUwMjU3MzEcMBoGA1UECgwTQllURVMgVMOhYm9yIHMuci5vLjEMMAoGA1UECxMDNDY1MR4wHAYDVQQDDBVJbmcuIE9uZMWZZWogU2VtZXLDoWsxETAPBgNVBAQMCFNlbWVyw6FrMRAwDgYDVQQqDAdPbmTFmWVqMRAwDgYDVQQFEwdQNTE0OTUxMR4wHAYDVQQMDBVqZWRuYXRlbCBzcG9sZcSNbm9zdGkwggIiMA0GCSqGSIb3DQEBAQUAA4ICDwAwggIKAoICAQDlNyNoQGsdLD3YORqaOdepbZhCGONnT1V22TQcUupIyDNWBQxaj7eSqZW2X2GiaywrZrorugLo843IfVk68KOq743mHUorjkpRbKfPE6ef6erAeSOdTwoGTj4gQtHqhfxB1UzH3ZV4+CPY7FDsGLLTP06BHAN7y55NUzKEx7GmVuJmx52ycmJ7A+wImCwPXxnYazWIgXcytVOExAoSeypy47/MiLqc6AjzYXF5LrOYs4pmq9QTfLoQcGmDevBpo+j0mgBBvASxUlqGrlrMjmCW+dkl+hE1cnkkLTA6Lb04BtiG/usX3B+wFluNrXwFhEcIo4PLFMxtZVZO9jMUpPSZay3bbAgEu4QiGzmr5obwkFFnu7xb3nP0IGyXVEMOCE+t0vqHeQS3LIuApJbS5JEeE+u8iqve7Eoyu9PqY7DfJtwALvTb25fr8YUtgo67CRYQfn0+1IqaQY4ztFUlTIYT+pQoV8SXM+C3YRWyqKshwuZiKst61w0T8A1PbeVjj0Sl9Rup9jwls0hKBbDzcpj50CgXKz7IBlUgtqb6bNwhtYTPKfRnfLZo291hPZ+56Ngqw/Gb4aQDYkrjzUI4JFLtwVYzf+4OVNN+hFNv3nfOFoVvM2emxuzzhwpkaWZjXPDECVtSc/9zhLOExEqTiijuJwYPdmmrddzh26Hq3gbyVQIDAQABo4IDuTCCA7UwNgYDVR0RBC8wLYEQc2VtZXJha0BieXRlcy5jeqAZBgkrBgEEAdwZAgGgDBMKMTk3MTU0MTgzNjAJBgNVHRMEAjAAMIIBLAYDVR0gBIIBIzCCAR8wggEQBglngQYBBAERgVIwggEBMIHYBggrBgEFBQcCAjCByxqByFRlbnRvIGt2YWxpZmlrb3ZhbnkgY2VydGlmaWthdCBwcm8gZWxla3Ryb25pY2t5IHBvZHBpcyBieWwgdnlkYW4gdiBzb3VsYWR1IHMgbmFyaXplbmltIEVVIGMuIDkxMC8yMDE0LlRoaXMgaXMgYSBxdWFsaWZpZWQgY2VydGlmaWNhdGUgZm9yIGVsZWN0cm9uaWMgc2lnbmF0dXJlIGFjY29yZGluZyB0byBSZWd1bGF0aW9uIChFVSkgTm8gOTEwLzIwMTQuMCQGCCsGAQUFBwIBFhhodHRwOi8vd3d3LnBvc3RzaWdudW0uY3owCQYHBACL7EABADCBmwYIKwYBBQUHAQMEgY4wgYswCAYGBACORgEBMGoGBgQAjkYBBTBgMC4WKGh0dHBzOi8vd3d3LnBvc3RzaWdudW0uY3ovcGRzL3Bkc19lbi5wZGYTAmVuMC4WKGh0dHBzOi8vd3d3LnBvc3RzaWdudW0uY3ovcGRzL3Bkc19jcy5wZGYTAmNzMBMGBgQAjkYBBjAJBgcEAI5GAQYBMH0GCCsGAQUFBwEBBHEwbzA7BggrBgEFBQcwAoYvaHR0cDovL2NydC5wb3N0c2lnbnVtLmN6L2NydC9wc3F1YWxpZmllZGNhNC5jcnQwMAYIKwYBBQUHMAGGJGh0dHA6Ly9vY3NwLnBvc3RzaWdudW0uY3ovT0NTUC9RQ0E0LzAOBgNVHQ8BAf8EBAMCBeAwHwYDVR0lBBgwFgYIKwYBBQUHAwQGCisGAQQBgjcKAwwwHwYDVR0jBBgwFoAUDyh8PjYAOBBQrj24IZeL92BcYXgwgbEGA1UdHwSBqTCBpjA1oDOgMYYvaHR0cDovL2NybC5wb3N0c2lnbnVtLmN6L2NybC9wc3F1YWxpZmllZGNhNC5jcmwwNqA0oDKGMGh0dHA6Ly9jcmwyLnBvc3RzaWdudW0uY3ovY3JsL3BzcXVhbGlmaWVkY2E0LmNybDA1oDOgMYYvaHR0cDovL2NybC5wb3N0c2lnbnVtLmV1L2NybC9wc3F1YWxpZmllZGNhNC5jcmwwHQYDVR0OBBYEFEGN5VAtT8KDvxYF6IFTG1M7S6krMA0GCSqGSIb3DQEBCwUAA4ICAQCwwiaju+TsdcC6XNu3gGIzKMzJ6OtFiJ7Q7XeBytr6QYjQUGiRGDuJ86SxJ/6UX6PXg77ZY1vrNqY13MeGaYeBn6nLNcrO8McuvLPMW1t4BgeEb8oizP/LFa39hfcKHcy8MGPNAoxdxP9bh550B+R4q5kFBaV8tOSfy28q13vhoqL+gsnehfOs4lkuJGxb9BlrAtJNiH8AbokJBg4/MgESsWWRMqzyBWLkovTgl98+RSbdPC2Wvij70gvYEatLffif1udkyoD2KY5gC+Oq+oCaJEGtz/lNArSdjyBAFNkDALMJRcIIkxZHQ8cB52m9LBaQnyitkN12iBgcQLxCcqQi1ECHQSvXXnuFqul27vdeJsZ59zGhnUzi2YeJuDEsvD4jabrT2nBptMcVMzuGY9cKK48wZbR08Kg0wfjUs6QNY/+G0iiYTzKrXfZCX3eYYnRPkAa3uhWYwUmlSDorVlOkrB+GWSSgZMTI6cmIF3EfJ0b0PrO/u5oUH2RBoXDJ/GASnutw1jiq5Lt0NPoQefQtdtRbyZ2sHc8P26J5yF7mQKOTY0CLtpjugYSWZ2pi1YnWYysm5yg15NYkLkLdvG9eRI8W/yZ+oSyiOLLrqalOerTpPdAAtiUQrX4rd+rkqThT2ySKfvEvkXLkI5jqSpldLZCH5nohar2BrD2CrbgkbQ==</X509Certificate>
    </X509Data>
  </KeyInfo>
  <Object Id="idPackageObject">
    <Manifest>
      <Reference URI="/_rels/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2f3AFpmV4xMG5w1iTrxxA0J9QIy47+YsQamqbXmHTzc=</DigestValue>
      </Reference>
      <Reference URI="/xl/_rels/workbook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6"/>
            <mdssi:RelationshipReference xmlns:mdssi="http://schemas.openxmlformats.org/package/2006/digital-signature" SourceId="rId5"/>
            <mdssi:RelationshipReference xmlns:mdssi="http://schemas.openxmlformats.org/package/2006/digital-signature" SourceId="rId4"/>
            <mdssi:RelationshipReference xmlns:mdssi="http://schemas.openxmlformats.org/package/2006/digital-signature" SourceId="rId3"/>
            <mdssi:RelationshipReference xmlns:mdssi="http://schemas.openxmlformats.org/package/2006/digital-signature" SourceId="rId7"/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xekphO+qHhjYDQqJEJu5elqfMIJMs35X29eBslUyCC0=</DigestValue>
      </Reference>
      <Reference URI="/xl/calcChain.xml?ContentType=application/vnd.openxmlformats-officedocument.spreadsheetml.calcChain+xml">
        <DigestMethod Algorithm="http://www.w3.org/2001/04/xmlenc#sha256"/>
        <DigestValue>VpptsJrxrKKaFrBUL3x2MlQOilEt1zL1urjxOkgw2/Y=</DigestValue>
      </Reference>
      <Reference URI="/xl/comments1.xml?ContentType=application/vnd.openxmlformats-officedocument.spreadsheetml.comments+xml">
        <DigestMethod Algorithm="http://www.w3.org/2001/04/xmlenc#sha256"/>
        <DigestValue>YQFCi+ziu72QAXeQ5+PaUBqpOnXJ2t+B6AlLx6XMX8Y=</DigestValue>
      </Reference>
      <Reference URI="/xl/drawings/_rels/vmlDrawing1.v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LLQF6CCIfjb3dFrBWtNElhv3ShnoV7Cmzqz7zlCW6P8=</DigestValue>
      </Reference>
      <Reference URI="/xl/drawings/_rels/vmlDrawing2.v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  <mdssi:RelationshipReference xmlns:mdssi="http://schemas.openxmlformats.org/package/2006/digital-signature" SourceId="rId3"/>
            <mdssi:RelationshipReference xmlns:mdssi="http://schemas.openxmlformats.org/package/2006/digital-signature" SourceId="rId2"/>
          </Transform>
          <Transform Algorithm="http://www.w3.org/TR/2001/REC-xml-c14n-20010315"/>
        </Transforms>
        <DigestMethod Algorithm="http://www.w3.org/2001/04/xmlenc#sha256"/>
        <DigestValue>rMLlAni5uA27ai4TDN8G/raWhlfE6WSiTXBHi4C7iUw=</DigestValue>
      </Reference>
      <Reference URI="/xl/drawings/drawing1.xml?ContentType=application/vnd.openxmlformats-officedocument.drawing+xml">
        <DigestMethod Algorithm="http://www.w3.org/2001/04/xmlenc#sha256"/>
        <DigestValue>/KWH6zJuGH+9xKfDROwREw2g5VQ0IbRjUJyhPKFmG7c=</DigestValue>
      </Reference>
      <Reference URI="/xl/drawings/vmlDrawing1.vml?ContentType=application/vnd.openxmlformats-officedocument.vmlDrawing">
        <DigestMethod Algorithm="http://www.w3.org/2001/04/xmlenc#sha256"/>
        <DigestValue>s1eHGvd6+c71v+j7S4XjXXiRMc/a2LrZXpwOFMrM8Q4=</DigestValue>
      </Reference>
      <Reference URI="/xl/drawings/vmlDrawing2.vml?ContentType=application/vnd.openxmlformats-officedocument.vmlDrawing">
        <DigestMethod Algorithm="http://www.w3.org/2001/04/xmlenc#sha256"/>
        <DigestValue>sNWMOGaasRiCt9Akrf8z8G/I2s0uzafok9nfHE3ubFw=</DigestValue>
      </Reference>
      <Reference URI="/xl/embeddings/oleObject1.bin?ContentType=application/vnd.openxmlformats-officedocument.oleObject">
        <DigestMethod Algorithm="http://www.w3.org/2001/04/xmlenc#sha256"/>
        <DigestValue>0qzBv3c0k+ZvS8l5SGg5Qf2TYcu1I7dlcNKYZjlgHRc=</DigestValue>
      </Reference>
      <Reference URI="/xl/embeddings/oleObject2.bin?ContentType=application/vnd.openxmlformats-officedocument.oleObject">
        <DigestMethod Algorithm="http://www.w3.org/2001/04/xmlenc#sha256"/>
        <DigestValue>9VkVrDGWFxv2OzQFbcCI5bRcPWZWtF5YWlN1V9+VmX0=</DigestValue>
      </Reference>
      <Reference URI="/xl/embeddings/oleObject3.bin?ContentType=application/vnd.openxmlformats-officedocument.oleObject">
        <DigestMethod Algorithm="http://www.w3.org/2001/04/xmlenc#sha256"/>
        <DigestValue>lSX3ZnSwAbHrRD3mxdIXy5s7vRpphlQU+KFQGJCV+vs=</DigestValue>
      </Reference>
      <Reference URI="/xl/media/image1.emf?ContentType=image/x-emf">
        <DigestMethod Algorithm="http://www.w3.org/2001/04/xmlenc#sha256"/>
        <DigestValue>8kBB5sL8cb8GcZd8qLWN9pEwrtzyQoKOBbk/Ga2mrzA=</DigestValue>
      </Reference>
      <Reference URI="/xl/media/image2.emf?ContentType=image/x-emf">
        <DigestMethod Algorithm="http://www.w3.org/2001/04/xmlenc#sha256"/>
        <DigestValue>nD4R97kAGe4xYrWlnBEd97ZmIC7ipKe9ecEa0iBMHOc=</DigestValue>
      </Reference>
      <Reference URI="/xl/media/image3.emf?ContentType=image/x-emf">
        <DigestMethod Algorithm="http://www.w3.org/2001/04/xmlenc#sha256"/>
        <DigestValue>GgJ7Vvv8DqziJkWsnUAUYhygUudRteVCvUTPsorsx+U=</DigestValue>
      </Reference>
      <Reference URI="/xl/media/image4.emf?ContentType=image/x-emf">
        <DigestMethod Algorithm="http://www.w3.org/2001/04/xmlenc#sha256"/>
        <DigestValue>EmOfoCmMnHte6Rm5dN7t7QdUnS7/lgnKxi23zVjSQ08=</DigestValue>
      </Reference>
      <Reference URI="/xl/printerSettings/printerSettings1.bin?ContentType=application/vnd.openxmlformats-officedocument.spreadsheetml.printerSettings">
        <DigestMethod Algorithm="http://www.w3.org/2001/04/xmlenc#sha256"/>
        <DigestValue>P8qMWYuEjl1M+bGzfTqNO/6qX+u2aMfuJ4fPZEDOB5g=</DigestValue>
      </Reference>
      <Reference URI="/xl/printerSettings/printerSettings2.bin?ContentType=application/vnd.openxmlformats-officedocument.spreadsheetml.printerSettings">
        <DigestMethod Algorithm="http://www.w3.org/2001/04/xmlenc#sha256"/>
        <DigestValue>P8qMWYuEjl1M+bGzfTqNO/6qX+u2aMfuJ4fPZEDOB5g=</DigestValue>
      </Reference>
      <Reference URI="/xl/printerSettings/printerSettings3.bin?ContentType=application/vnd.openxmlformats-officedocument.spreadsheetml.printerSettings">
        <DigestMethod Algorithm="http://www.w3.org/2001/04/xmlenc#sha256"/>
        <DigestValue>07Sz3nyE6AuPZBe0sdIZKsLcF7Lm57/gOvP0bXUoINQ=</DigestValue>
      </Reference>
      <Reference URI="/xl/sharedStrings.xml?ContentType=application/vnd.openxmlformats-officedocument.spreadsheetml.sharedStrings+xml">
        <DigestMethod Algorithm="http://www.w3.org/2001/04/xmlenc#sha256"/>
        <DigestValue>NS+bhPU2RIvCdzUraNFpnAPVOzll5TJCGSNUDxEH+ms=</DigestValue>
      </Reference>
      <Reference URI="/xl/styles.xml?ContentType=application/vnd.openxmlformats-officedocument.spreadsheetml.styles+xml">
        <DigestMethod Algorithm="http://www.w3.org/2001/04/xmlenc#sha256"/>
        <DigestValue>e4TP37vyNIvE3+UmoWK3Oel7MWlcqA+/ui8qNnEtWm4=</DigestValue>
      </Reference>
      <Reference URI="/xl/theme/theme1.xml?ContentType=application/vnd.openxmlformats-officedocument.theme+xml">
        <DigestMethod Algorithm="http://www.w3.org/2001/04/xmlenc#sha256"/>
        <DigestValue>VZvUjj/c5pGXqAQ2evpWW2ITHWda/awku5vbVanyoYA=</DigestValue>
      </Reference>
      <Reference URI="/xl/workbook.xml?ContentType=application/vnd.openxmlformats-officedocument.spreadsheetml.sheet.main+xml">
        <DigestMethod Algorithm="http://www.w3.org/2001/04/xmlenc#sha256"/>
        <DigestValue>+LTYbsMJJViGmDyvI5rNl/jDeCUJUA6i3rvfbYKLvio=</DigestValue>
      </Reference>
      <Reference URI="/xl/worksheets/_rels/sheet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  <mdssi:RelationshipReference xmlns:mdssi="http://schemas.openxmlformats.org/package/2006/digital-signature" SourceId="rId3"/>
            <mdssi:RelationshipReference xmlns:mdssi="http://schemas.openxmlformats.org/package/2006/digital-signature" SourceId="rId2"/>
          </Transform>
          <Transform Algorithm="http://www.w3.org/TR/2001/REC-xml-c14n-20010315"/>
        </Transforms>
        <DigestMethod Algorithm="http://www.w3.org/2001/04/xmlenc#sha256"/>
        <DigestValue>tAw0CM4ccbE0LI7BZe2RQojB2vCAlZVSovckU6XQgKA=</DigestValue>
      </Reference>
      <Reference URI="/xl/worksheets/_rels/sheet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8"/>
            <mdssi:RelationshipReference xmlns:mdssi="http://schemas.openxmlformats.org/package/2006/digital-signature" SourceId="rId3"/>
            <mdssi:RelationshipReference xmlns:mdssi="http://schemas.openxmlformats.org/package/2006/digital-signature" SourceId="rId7"/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  <mdssi:RelationshipReference xmlns:mdssi="http://schemas.openxmlformats.org/package/2006/digital-signature" SourceId="rId6"/>
            <mdssi:RelationshipReference xmlns:mdssi="http://schemas.openxmlformats.org/package/2006/digital-signature" SourceId="rId5"/>
            <mdssi:RelationshipReference xmlns:mdssi="http://schemas.openxmlformats.org/package/2006/digital-signature" SourceId="rId4"/>
            <mdssi:RelationshipReference xmlns:mdssi="http://schemas.openxmlformats.org/package/2006/digital-signature" SourceId="rId9"/>
          </Transform>
          <Transform Algorithm="http://www.w3.org/TR/2001/REC-xml-c14n-20010315"/>
        </Transforms>
        <DigestMethod Algorithm="http://www.w3.org/2001/04/xmlenc#sha256"/>
        <DigestValue>gmQzNsh0SpYKVlItl9OwSZJ/gTEY+fr+QrGtXBHqMr4=</DigestValue>
      </Reference>
      <Reference URI="/xl/worksheets/_rels/sheet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QSYMNFtFM/We0x/y91OmLCZOt/Fg9jrJRLrG/1nsbrY=</DigestValue>
      </Reference>
      <Reference URI="/xl/worksheets/sheet1.xml?ContentType=application/vnd.openxmlformats-officedocument.spreadsheetml.worksheet+xml">
        <DigestMethod Algorithm="http://www.w3.org/2001/04/xmlenc#sha256"/>
        <DigestValue>o7KMWhI4ryWAu2jj7wURQBUpmDstV1JBLbZJ+7N8Mqo=</DigestValue>
      </Reference>
      <Reference URI="/xl/worksheets/sheet2.xml?ContentType=application/vnd.openxmlformats-officedocument.spreadsheetml.worksheet+xml">
        <DigestMethod Algorithm="http://www.w3.org/2001/04/xmlenc#sha256"/>
        <DigestValue>wqLBDTymQd1Aelqk2UUcjpQznXpLBE7ovH3y7UuGhIs=</DigestValue>
      </Reference>
      <Reference URI="/xl/worksheets/sheet3.xml?ContentType=application/vnd.openxmlformats-officedocument.spreadsheetml.worksheet+xml">
        <DigestMethod Algorithm="http://www.w3.org/2001/04/xmlenc#sha256"/>
        <DigestValue>f2kI023FdbAzDYDbAlw0dSWG4J/ILEvQ2212BhQHlq0=</DigestValue>
      </Reference>
    </Manifest>
    <SignatureProperties>
      <SignatureProperty Id="idSignatureTime" Target="#idPackageSignature">
        <mdssi:SignatureTime xmlns:mdssi="http://schemas.openxmlformats.org/package/2006/digital-signature">
          <mdssi:Format>YYYY-MM-DDThh:mm:ssTZD</mdssi:Format>
          <mdssi:Value>2026-01-29T09:52:40Z</mdssi:Value>
        </mdssi:SignatureTime>
      </SignatureProperty>
    </SignatureProperties>
  </Object>
  <Object Id="idOfficeObject">
    <SignatureProperties>
      <SignatureProperty Id="idOfficeV1Details" Target="#idPackageSignature">
        <SignatureInfoV1 xmlns="http://schemas.microsoft.com/office/2006/digsig">
          <SetupID>{257D4020-A8B1-4E2D-9EA6-CEABBF224B8D}</SetupID>
          <SignatureText/>
          <SignatureImage>AQAAAGwAAAAAAAAAAAAAAFcAAAA8AAAAAAAAAAAAAABTCQAAdgYAACBFTUYAAAEAvPwAAA8AAAABAAAAAAAAAAAAAAAAAAAAgAcAADgEAAAJAgAAJQEAAAAAAAAAAAAAAAAAACjzBwCIeAQARgAAACwAAAAgAAAARU1GKwFAAQAcAAAAEAAAAAIQwNsBAAAAYAAAAGAAAABGAAAAODYAACw2AABFTUYrIkAEAAwAAAAAAAAAHkAJAAwAAAAAAAAAJEABAAwAAAAAAAAAMEACABAAAAAEAAAAAACAPyFABwAMAAAAAAAAAAhAAAWQNQAAhDUAAAIQwNsBAAAAAAAAAAAAAAAAAAAAAAAAAAEAAACJUE5HDQoaCgAAAA1JSERSAAAAtwAAAIAIBgAAAEkR+IoAAAABc1JHQgCuzhzpAAAACXBIWXMAAB7CAAAewgFu0HU+AAAAGXRFWHRTb2Z0d2FyZQBNaWNyb3NvZnQgT2ZmaWNlf+01cQAANOhJREFUeF7tXQd8VEUT/19LuXRqAqEjvXcFpCkIKoKAFAVRUTrSiyBKUxCpKkWED+y9IB0EpYj03nsJPaS3q9/Mvlz63Xt3SYAk9/xhkrt9W2b/OzszOzOr/W3d99uQjx+dVou/tu5D69YNYTKZ8vFI3UPLSAFtx3YvtczPZDlx8izmLSiM/q+VwGMVH8vPQ3WPLQMFtFarNd8SRaNR45UBJ+BTrAH9PIh9WyvBbLbk2/HaBsYzqsr3o5QfoFa+SN4t8fX323HyUgN4aC04fLoefvh5O7p2bpZ3B6Sw525gS4TKx+A2YdDYGAFsfjx0Fgwal4DuXYwwW3QKYeIulpcpkC/BzeLI2+O2wKSqS9uzIWV+Eow1MHbyFnw07dkCIZ7kZWDmRN/zJbgvXLyOhcuDoPdJBTYTS6UyYs7nQRjW/wpCQkrlBP3cdTzCFMh34Gau3Xfwfvj41oPVmll59PIKRZ+BB7D1zzJu7v0IAzMnupbvwL12wz78e6gavDztWUUs+GdvLWzY9B+ebtMoJ2joruMRpUC+Ajdz7T6DrhOwizokt5eXBq+/fRc3ToG49yM6M+5uZZsC+QbcarUKk6dvQoKpkZCt5Z6IuPqYPnszJo5uB4sl/9u+5eiRH7/PN+C+fz8SMxZo4aWXBzZPpFplwPuzfTC43234+zvm9Plx4gvCmPIFuIU4MmAHAbsezZly/xFP7zJ4bfBe/P7t827lMh+iPV+A++/tJ7D+79Lw1isHtjSXZvyxuSJ27T6MJo1q5cPpLdhDyvPgZq7de+BpAnYDmknn/WT0em+8OugMzh+q4+be+Wwt5Glwq8iJYt6n23A3ugE0aueBbZvL6/caYv6nWzBsUBuyjbteTz7DRp4fTp4Gd3y8Ee/MSIDGwxEgrQRYHVlQ7IssGrUR46ar8GbfKHh5++f5SXUPQKJAngU3iyP9h2+C2qM+DSP9MXvayU1KMqFL2/VYva0T1Gr75bSelTFg5C589bnb7yS/LI48C+4jx67i21+LQO9nH7Bk8MOzLU/jhy8HoUqj9bh2u6qDeTPh619DMWboKVSvVjm/zG+BHkeeBLcw/Q3cT8BuKCwe9h6j4QaWLawrFMVlc4vg6R4W8Lv2Hr1PIHq9dRDHd1d1K5f5YFnkSXB/88NenLxQAx4e9oFtITl74tAoFCvWRAC1ebOGxMXXYP32WiR/2zuRtOLc1fpYsepv9O39JMnq+WCGC/AQ8hy41Wo1Bo0JI2AXczhtgT7HMXlCyxQOzABfPKc2Kj9xCwaT/RNJLQU3DJuUhFd6JEGj9SzA0Mj7Q89T4NZoVBg+bj2MqsbpghAyToPJpMGnH3iTz0j6iJtixUth0tunMfGjEiSeGImDk2U8C+5sVdfA0LHbsHRBB7d4kocxnqfAfe16BBZ84Qm9ryMlUoX61Q+gS+dOmYDJ3Hvk0JZY9eM2XLhWyYHYYcTnXxfBiEGXKGK+TB6e3oLd9TwDblYEXx24nZRIOom02rdZJyVGY8VC+1HuFosGn3wYgLY9rNBq7YfS6n2D0evNAzi4vZybe+fRNZJnwL163XEKMigHLy/7wLZaNXij51VUqeLYVt2ieWN0IOVy446aJJrY0xotOHauNr7/aTu6vZj/I+bzKH4ddjtPgJu59pvDTxGwOXLGvglDq7qMOdMk64ijR1Iua6BCo3AqVshuUQ8PNQaMiUD3riD5PT9Of/4e0yMPbopBwLRZWxGd0JhOGO0jzGL1wKwJiRQUXEiRf0hwcFlSLs9iyrxipFza3w0M1oYYNWE95s50n1zmtaXwyIM7KsaAaXMToPNyzDpDCh3EkIEMQGXGaebeY4c3x5c//ourtyrYnTdODTFvWQBGDLmFEiGOzY95bfLze38faXCzOPLW0M0EbMf+I0aTBcvnF1UM7NRJ9cSCGV7o/IbG4Umn3rcMKZe7sWN9Z1mRJ78DJi+NL0twm8wmaDUPH/e7917BT2vk/EdUaP/kcbRq2dEl4LV9qinaNiflcrsj5dKM3YeqYvW6g3i2XZ28NL8Fuq9ZIpjT/j7so2cRhDDggKz/iMV8D5/NrukSsHnmWTyZP6MqaraIgNkaaBcMnp5epNSexu2z9VxuK7tI40Msi8WKsFtmhIZo3EquDEGzBPfDBjafHC5dsQfXbtWAVufAf8SixegBdxEaWj9bgCtTpgLGDdqIqQuL0I5lX7mMSWyId6dtxLR32yoXgdiUrkwNcDhVDOwGT4fhwD4Dtq4JRslgFqXcjyMKPHzZI4veGYxqDJ8YBq1HcYezF+R3Bu+NbZYtYNu499jhTfHNr/tw5WY5+8olpYyYPk+HgW9GoHhR+1w+bQXmJPJR8ci+j8qaTfE4sCsJG9YGo2VTLzfXVrCuHzlwM4fqP3wdBSE0oe7bP2Y3mbSY874Gaq2PItOfHC3UGj1mTdah12AtAcc+99b7V0JfirTf9PsLihZVTgCbd7JWzbxgjC5LZksWTVJHQ35kKSKkox2X35Mea4FJRPTIgfvc+ftY/jX5j/g78h8BalQ8iJ4vuaZE2gP68x2aoUXDNfhrd02yqduRJejo/69/y2Hz1hNo3cJR8IPccpK+Z8jt2peIU+dMSEywQk3SBoPUYGDfc3IU6x+AQ0eT8MeGePKEBEJL6NDnJR8BUP5+0of36ZRVAi7/v2olHV58zofEK6l+LrPqxxh8/WMczl00onJFHd4fE4gmDTyF49jXP8fh4mWjkJz475LFtej8rB6B/uqckKaUESGXSj1S4JYi2XdAHyDjP5KUiC8W5HwiS1YuP/uoEmq3iYbR5GeX5F7eAZS2bR9unq6uiHs7nDsC1IatCZizOIYSBaVyYf69UkWtAPc3v8Ri8cpYAfrHymsJ3L6CA/Oz+H+xSEziOFEJnCay8w+fdB+XDoRSWjkVln8bjbdG3he/x8dZcDfcgic63MT+v0qgfi1PrPg2BnsOGNJwfyv6jbiHM7tLokK5vJ3H/JEC90+/H8f+o+Xg6ch/BBr07Hgedes8l31gZYG6MmUrYfygTXhvbhA5VtkTT6yIiGuM2fO3YdSwFtm2LNWq7oHXe/ngwGEDjp82wttLhVe6+cDXh3mxCjv3JKX09OgJ4rIp8ocqRbFtVM8D5Upr8d2v8YiOsWLl9zEY9FoAPlsRK4BdppQW+zeHoOoTYbhHtS1ZGU3RSal+7bVreKBzB29MnxtFu5YKc5dGY8nswlmKMBqxK3BEk1VYb5SIQ9xnLmevLC9Mbld6ckZ0emTAzVx76NjTBGwOHbNvXlBbr+GTWdmzjjjipMy9hw9qjOXfHcGNu6XtFtWozZgwIwn9X0+Aj4+3yxsrT3a3533Q/QUfjJ0SIcANcuaaP71wMhIsOHiMOCvJ2U0a6LB7vxG79ibi8QZegk5Gk3QDTqUKOnw+pwhWfnMJ3j5qREVLNIyPl37WIfDqvdXghbR1RyKuXGMrlIpueJO6HlxUjbFDAnGMFs+v6+IREZn1iTCbIQeMDsc//yYiKFCNwa/7YcLbAXYWgQp1W9+A0WjFe6MDEBFtwRu9Mu+ILDq9S+LVj39Qu9FmtHzCGysWFBGLPDvPIwFuVoqmk/9IVEIjh/4jZosHpoyIQUBgSK4mr/Tw9Mesd63oPYy3Zfu5Bz31NTFw1DZ8syx7u4iNo9mWtI27sf/XkZMG0JkaLSAVnm9L3P1IlODkTzRkcAP+fmrBqfceTMILvW9TSjk1EhIsaN9a+j5ZHE/eBdiuL7ViEouCr1ORAHT3vhkJiZTeeU+iYC0limsycVkGYevOtxB204yXu/rgyAkDpdaIRM2qHmjfJusFfv4S7zRAr4H3MGlEQKYAEe7f3CVR+OizaAHmiiQKrdmUgOdfvo1tv4coN7lmsQoeCXBHRnJSygR4+jj2HylZ5CjGjXwqV8SRtLThLfTFF1rQ1r4Om3dWowVnj38YKQI/GG/3P4v6dStmh8mIzcrGp8h6KLgqf7htB9GFxIoqj+lQmf4xOHcRuNXDpNK2FMznLppIYTSJvjYmZbFOTQncLDbwYzBIP1k+zzhW/ptFIn3oFXI8UyOAFsysyUFZmBtVuHnbTHcKWdGwjicmjQzEb2viEEDKp72oJlsfn2/rLUyYGR/u74nTBlKAyUr2qh/69/FDhYZhtDulimKuEvahg5vFkX5DN8HTl5VIR6Y/FQUZ+NFk2o9ed5UIWb3H4sm86WVRv208bf16u1XrfYvSNYAHcHZ/9q4BZMhJsiwQFysBkDklc2kGTgk6tClaWE0KI0g0SZ143vL5qUZWkvp1PEhBjCXrigGffBGFof0ChDiT+qiQlAxuG8STsY/AAA2KV1TjzHkTKZ1mrNtC3LNdxnFb0L2zD779ORaDx4ejCllePpwUhOZNvOxwWBXtBpL8PG9aIbL0ZH3ybdupdDReIYpQ53LiPtyHDu7/9l3Br+uLyoaONa13GB2eUWZbzimQV6hQDYNf3YiPP69GnMXeSamVDn7q4tMlOzDorabZVi5F39OImjYOtv6vBPxBsrAPiR3hBL5bd0wILqZNkblrVtORAlgUm7Yl4PZdC/7emUjgDoQqmRfYxBAbp7ctJNvnDet6YPVXwajU5JoQO1aT6bFTB306WZrfXTG/MKrTQpoyOxLnyYTYsfcd/LCsKLo8lxUDSN0lHCmdae32kkuTpEdk93mo4Gau/RrdX6P3oyAEq/1jdoMhEp/Pe/C5RJh7TxzdiGzBJ3AvKtQurTlcbfT7kej3mgU6res7i58v2ZbTSA237xIXJaB661UoS9YOlo8vXjbBg8SUrQTeXi/6kojAucZBCqQFZy4kClMfPx4eEjh8Sczg3C7XCbD8sEIoPqdFImCU3B5zTQZVvVoeBO4EofzZRCPbwHknGTslHIWDNIi+VAZDJ4Tji69jseyrGLxECvGRE0m4eMWIEFp0jesnn8py/fSPRSt+eFF99XMMdDT3bVt6o1CQJNLwwyIK6xeiX7SlsEjF5bdsTyA9wooaJNuXLqkcsspL2p1a177gAS3+Yg8uXK8JnYz/yJA+N1CxYnvXGnLwFk+s3K0KXl6BpFwa8cYYOkFxIDZpyC13wLANWLnUNeWS+8KHNKmIs2L77kQCMsTE7vwzGEWL6FC16TVcvU5eivsZ3H5iG2cZfe3mBPy+LoGilcieTeW7d6KTW2KJHZ7ywqmzRuzel4QSNa+QFUQyyUngYwBJTZqS5RMbv4yNy9pitXZzIlhJvEGy9+nzRgHI4OLSQvllTTxmLohCo3qe2LkmJHUo1A754iU/KvTpzxFQwNEdJUkcUiMk2U/mT3Ix4MXn5aWmhZxqGhw/PRIHSSdY9VlhsaCVPg8N3EaTGiPfDYNOxn/E2+MCJo+vgTpPfo+yoUVhoZlJu2HZpsDZTYy5bfGiKpoYDUoRN2jWJJAi3asLuqUNU2Plske3VliwbA2Onqlhn64E/FU/BWLM8DBUqSRNrLMPc1m2bdvsvbfumoWsHRdvIWCzQG5F7WoeZN5LwtGTkhWHTxzv3rMILsdAK0ly7SBSzDp14FNMK6aOCyIQmvDzH3G4edNCYk0cer1UHOOHBYj3mRsykIMIZPxUr+KBY2SOjI7KrNxzfas+LYynut7BwsXRgrE3JyXxs5mFRftsGmTu7kM7je2p8pgWsWSOVNvYM31RliwikZFmEb/KC23c0ABhITl8xCD+6Umh/eELmmsxJpXwgLx3T0N12zcRZ0XrhwJuJsDQMetl/UfMZh0+nmoiAmhw5HglnLtiP97RWSBJ5XlC1bS1U7xNUjz8vP+krdILfbv74NkOT6SAnMG+fF4ZNHkukcpm1vhtbev9Kaih314c2eVaUMNbvf0w4FUpyywDafBr/hj6hgRCyYRnxfck39rkUe7X7nUlMg2dy9pMfsyZf6J3TEuKwmC0kK2blTpeDPyalWzjZE9PtszwOxPJXMdWkNQ201dft6YnIs+XRkysWcj/QpQgSYdB+vab/hjRn99Nbf/ETkmcsx32cBuX9qf/jEWko3+XREycWSi8RQqxf48EfC7/+yqOgJLcfZ3xWH0o4L50+T4dJ9OhgsMklkD5kgfx+qvPkwIV5hp2Zd/iGSYfDpogb28dXThSE+v+VuG3TWRvDf0dc6YWw7PtJZBXq14Tr3Reh//9xH4ndvQD0htOXayGL7/dh5e7c/SQ8sfmH2ITE+T+5pq5TFaBy7Z3ba2zxMEg9PJkH3BJWbMx0tT3pc/SniJmrCelPiKbj14y7fD7aZhyiukxY/9tbfJOmDYU0NYmf6YncURPvCNjqKCkBDvHtfmNBw5u4T/Sn/xH/B37jxgMJjoeZiO+JfmyVGcFD+XASl/SCk/K933tTh10el2D17r+hM8/6Sb6Mev9Rvhh9WkkGu0rlzoSkodNCEPvng1l5Xlul+mxdMV2XLlOk5dsJNDQViy4lKtDeEDvpZyWJ/fUqiJRg3bZzJYO+pwWl0qlIfNiCOrVkc4Erl4Nw/KvLpGMnb7DuuSDJUnFBelkqXMfH3sXI4e1IwXV/g5qq+2Bg3v9phMUskX5R7wd5R9Ro1PbU2jaVLqIyZmtKCfnlRNtrvrtcZqVX/H5whfpVuLCmP1uEgZP8nCY69uAhpjw/kbMnCIf1HDk6HEMGEehdPr8n/Sek5MG+Z8T4OZFPWHqCfy5le8iynCwlHESWfGHDs3qHsKSufVol+VUefJL/4GCW1xdPeQkAdtx/hGr5RY+mVk7jWJHA7EZbHMSvQrq4sicZd9VwdA3T6BataokJrUh5XItzl+TlM+sHhUd2c9e5IGxwyLJVUCSmbN6RBatwecJ2HXpa2cvq1LQ+UesCPNfmxgUHn4DP60tRFjIfHCXcY9OJH1ozrtXMHxIe4EJJcDmoT8wcNv8R+Tzj+jwztAIBIc0yvVjdqVzr9f7YPzUU1j7k+TiunROCFp340Sa9l1CvfSPof+InfjpS/vXAH757d84ebE+2cYLyDXGwiXXInSF734+Dw8vTqnh+N5QTmY6pv95ArbzvvsPDNyRUQa8+0E89IGO/UcCfU7SwcmT6c1xDz3dkxWb/knlME0a18OL7dbi140cMW9vPGR+W1eGTFsnUbNGlUzryGpNwLCJxoID7GQKmEySqXPtZgOZB+UvxK0QeggzpzoP7AfGucVJ5MDN0AeRBcGR/4hZiwXTdSSBpY85lKQr5xRKs1kjOQslizO8c/AaYSVIR6d3SgibFpEmU3FyE71J/hHFxcJbSG63v62/RBqhfZu23ieAxI5DOELOV2lt50yPEeP/gcFCifALgDhioyPPoIlyzPBz/JTjSCsuw1x7aD9/l3fwB8K59+y/gj82kdIkk3q4XtUDeKlLZv8Ryf/BGXDr8Gq3vzD8TUr5QIg2EhijE00orNchJt5MHnBJWPb1fZy+WItOzpQdl2s8S+DixcsC3PwEBQXj/dFHMXlOGQfKpRUnL9XH199tp5C41GSaV65cxPwvipEHXv6XszNuWTaHqPAIEk9kAn0S48PQ/cVKSqXHTOVyHdyS6Y/yj/g6vr/GYo6l0LGKWa5SkYnVCWzzUqhQtiwqVa6dJWEakRVySH81Ovb8neIh+UptZVkuNRSMbHv42H7M8Kew6H8bcCeymt0J8CB5esg7iWT3TqTTVS9hJXh10FECNiuR8hq/yzP7KL7IMnfyeuYTaj5id/Ro1LcQGOS67pWr4GYD/SdL/8MVzj/iQGmykG20T5fLdItY1skmhT3V6gS6uTidOjp6WEwYMSAE6/9hIsuD22KKIj/n9OISHy58QWnc2vYkfwg6ILH3GCzVMXrSP5jzQXusXf8vdhyoTeXzLrB9vW6QZ2Cc8OtmnxF7hz1p6aFLDk0rW1pCdKC/BXSNqMPHy1PZrmqvklwFN/teT5h2kwgQ7HAQnpormD3V/gplfxKnWDeVFlq5DG/09ZUOS5Q8VtNV1K71TDoXUH6vTauGaNdsNf7ZV8fuDsCmwbl0BD727Ut4Y3gEATvzkXlqH1QUJXoZPt6xKdEyafsnsjPT8XmShXclmb5byfFKc5bKZQ0SQVYbafmomxiCRV3T7jhs/ahVNR6bf39aCdkylbHFf5YM0dLlWo6riIsvjLiYuxRdxC4Czj+5Bm72Hxkyah2smsbUK/vKA4eOzZyQAF+/IjmSf0QiQbIPggN0M7fZvScuJcxKjnQ1heTBIEnP5XkHWLWoHkJqhMHT234SIb2+KKo9fhAJZsf3+cTHReLEjuKoVrWF3S7duX0BFZuwn4vjZD9W01lEXO0oN7SU73f/tw/NO6vphNbxTmZjCHJ50O01zNioUYXB7Zj9eOhLY/2Ws+jckQ7SXHhyDdyXrtzHki8p/4iM/0ho0cMYOoA5on0uxI4+6RwYFAxUsh5mTTy+Ee3U6VOYOFNHyqC8UmcmrX3SCPKdtpPUvmixUEwecQIfLg51YIWxItFc1+FFVXzs8HqP6wRsx7nADQYzBSlI/iKOHpv/pFIQ2qJ0FJA3W0W4P08+4YVfNmhpDPZlEz5Am/1pOLrSglM6hrQdyxVws9LUq5+8/whbQZZ+XCjTVp95L3OOlgzpq1dvY+euveQJx+AlpyD+j9BwPcyIHXvjsfKnQsS17fuIpLaoQtVy+/FSV/tRQEz4yRPaYMlXWxAVl9mmrbT3VvM5SuqpLD2ckTDhKZOlLdX3Q1kPWEJL6wSl7C3XSrV/KgT9x9wjxdr+CS7vwIfP1MPCRZswdGBbRb46uQ7uX1cfx75jZYn4jvxHVHiq6VG0aa3EQM9c3Rnlgq66Xv0EVv6aYbKoGs7opNVYFCmRZBFHySIHseW3xrKcg/WLL+YEouNrZKVPjjpxZtpN5N47/z3qF0Xep+YlcaaGzGXT+lArqSl9vKX9NyIooHvjpn3EONghSiX1VxwppPe0FxsufWYiE0mHdg3JUpTKS0uVqoA2Tddi9+FAasj+rs3ce9SUALzY8TJCQkorGUZKmRzn3My1+4+k/COejvOPWC0ktszJgYxNdoarIXFDY4tscYokUmE+BGrRcCc2/PICmfCUVdShfRO0aPQH/jtSx+GEZdWdssH7KcGmshhRCfzy1iNn3XGUKtenL9fE868pZzbG2BjKznUdRYuVTRk673bT3imB5i8kEVYc09fDKxgdex2im+XKyjKZXOPc7Bc9efpfiDVQ/hG7x9KslWvJX+A2SpWS7mWXe3KKk8m1k/b7kMKHsWRePeI87GAs30dpQbByWQel690hzzX7txRn7Ed8fDy+XOTMxCkDt5xMnrEfykbJuyHHiiotTd4jOikeMuPzeOO6eOHpP7FhOzMDR/41Vpy42BCz523A6OHPKBZPcpRz37tvoBS/CfD2dTzwkkXP492xTRUBWyLIAxQGk2fgdkQtVGwcR/7cq8mf+2naepWlIQ4NLYMxA07hk5UlCATyvhN0fo+uHS6icSPnYi+VyMZKyqQFnIMYbWf4QhZlycSYhczDzGDZ/AYoWesyZet1HJqnpRufx39YGF07XUTp0qk7gKOO5Ri4WRx5ffAmeItLUB2Z/igtwBgLJZX3VSxbKrNEZ5P+GV7nU1EvLz2+/bM+Nu/YRgGvNVGiZEnZRkRQw5RWFBW+jawj8sqlMekKnczKy/QZG1bi4+4suBWa/GVpkKkAdcRqZ/cLKhSCySOPYiolNlWrHPubeHkXQ8eXD+PYv+UVMcYcAzffX/PnFso/4mO/gwzSelUO4pWe9t1As6KctOjlZUznqS7/BnPfe1HV0b77QRzfXUoRUdl0+PkcX/QYrCLF1f7StFi15J+SCP+AIooPk8Q+JjaynKeHqFeeJC6U4DjVrMUOdmOYMOopLF21EXej7Lsx2Hbwc9caYNrM9Xh3vOTbneucm7n2y/32EbA5CMFBg5YkLJqtDCAuUDDNK5T91HiROEEcaerENbhLlG/bYqbt0UjTp9JD412eDitYKZK3c7NYdP56A3y8YBNGDX1aRODLPV06N4N64GoqxpEmWT+J8XHo072UU8AW4CYas8Ir9ziLfzGq3EA3abYWi30RzUzz8vm8Qni+N+/ojhVVDdnF35tTDD27nke5cuVzF9xMwE/JfyQsnD3s7APbYlGjx3PnUMeF1MNKrQO2kZLHA2a8o8aoIc9lMXgr4hJjsG//KazfHIE5S0uStm4/F7etAibq1I+NGP02DVjhXZey/jBUlauu6grWl9M45UQ4ufMw53bMZdu2aUKm4T/x997MYWcZ++StL4JnexzGmf1ZO9rZymdbLDHS/TUjJ9+guyId+4/46W9i7owHdxMYOzXZ27a8SN5v/nhDtGympouT1mLsjDpkg5VX/hJMtbFx82481ZpdCuQf5fYE+bpcKuEkF1ZoFIKn9hYKBUaILpnpIM620MSOlmzvNnEOQ9Jb2AtQTRVrNI5dV0X6jIW1UabeLboLSe4yWyuu3ubLt9bS5Vv2T3OzBW5xf83bawnYju+vYTvx6AFRCCrkvOLEBFQiBqSbfIUyKRN02MCn8fakbeSSW1kWPx7kc/Hr2gS0e1rZcbBV1pORDsidPUaU7WVqAT6VdeZRaudu1yIe361wLgOYlHPE8c4QTIc04wefxEe0mzo6lucxqdUGzFhYgvy9T6NqlawXTrbAff4C3V/zrZes/0jp4sfI97m1rALgzETIldVRRillD6dJU5ou15qS1F1J3bLgdlGBk8QH+UMUp2VuhVIJu7oKrq2U1SshVnJ9Uya1osT/fyMiVp7ZeOuD0OmVYzh/iDPsZm7EZXALJbL/dso/QieRdAmSvcdiVWPhdB+SLeUVIHt1KJEvM76rlGsdOXoUap08IRXOT/pispzbpVoVv8SuBs48IsGO7AscAylbyOUCnGVs0SwfdKNgEkc6nK2BsPB6GPfuesyallk8cRncq9fS/TXHypMtWMZ/5PEjaNfOOdNfJspIti/lBKOiSeT34OhhU5rVEo+e/S/TGGpTUWVsS3k3eBuWR0FumPRs4/ZMk8xGCfEUnuo7NRVK2s1YpuNzzfBE3T+w91gd2XnhWNiPloSiV7cTqFE9/e1yLoHb5j/iJXN/DSXWxYIPH8vx7UsJwc5fvIkt2/aJzMgMWyPlybO5wMZRYsZDxxLw9S8m8uLjMDMl5kBuVUXmQyWtcxllGaNyE9wK2HC6wSh1nLLFnTIOXHnkxBn+fuVn1VG+UTgxHvn8kHp9AB3uHMeVY1UIa6lM0Glw85Y0deZWRMY3tH9XI43YTGLI26+FoXx5eWO7HIGcFUs48uXLX5pRXr/UmtNyXP5duqeRQa0U2Bzdo0HbVnx1hxI7CFsOnNht5IiQ5nuhmCnYQixKTZbJdSsrTqmV/6P7ebpvEQoi48F2gav4PRnv3D1Nst7DC1ibnKFVhUisXNJFloZlylTEqLc24BNKgqlWyc/Rnai6GDl+PebOTHVjcBrc0dEGTJubAA9vx9t4Ib/LmDzONeuIE/Nst6iGXCVttwfkRH1chzHhMLq92FZhdQrALZzLnBSMRevKRChnzdZKbe73Isti639KyJB5cVuMxwjc8u8yA/ngveZ0Qex/iE3k5D2OHxZP5i2nLLvdjtE1jlI2MKfAzdvQgBFbCNi8lds/ZmfT39SxBvKMC5I1/8h1WkylyMmdO1xQSftSGTXdHqAlbzgnOLdc5SLAyLWtXa5q/l4Bc09fTYbc50racFwm8yJ05qBIpfImYwSl6RjBubnls3Lp9X7o3OcYrp2glB60OJwC9+EjV/H9H4Vl8o9QQvQyh9Cvr+NQKWcJp4xXOVur8vKJCTcxdbwz+gNz7twDrpKep15aqqQ0nycoK5edUs6KmN27PYlPlq/GoVPKlP670fXxyeItGNy/jXJwC6+/YZx/hLz+HPjest/D4o+KycpUzhCIDwCc5kLONCBTNj7+Hrb+7EVXl5RzYidSJpe7sh9JDk7ybyq39UsEEGKJfLXZoqyzC4g58IqFlVCjZRSlMvaXbVtDhzsTPjBTWJoTnPv7n/fi2NnqdG+L/e2BDy06tDiBxx/PpulPdggPqoAa8bG3KLO/Cq1apM06q6B9cRQtx7ldO6EUV00r6IKzQFUqcytpOifLVKpEWXb7rseirwspUi4TTdUpfna/Ms7NXHvQmDACtuMzf53mHuXQk+SdnHwUTmUONqkhUN9Aj07hmDu9BooHO+/JqMjZK5e5pDPyLRPPWZHBFYK70oZQLic/gRXfH4TBXE62WTbXbvo7UR7cLLdN+XCjyLfhyJmcQ8cmDrmHEiVy61723EGCZFXTUrArBbImXEW5svfRoY0nRQpVRbGijUVIk7MgYeqb+Tw4QYMEL07JlLrb28Qr8dPI99Mo4sHpJlQsdvIZz5KHJFcnbPuUssyZhzk3GwNUGUyYWVI+04dZjyNjMauLJ9U6D3+6I4gua/2C1UQ506AJB46yb6jMExUVhWnzdJRwxnGURBH/0xg3onmOc23unpeXD6pVOEmO/1l3l28m47wn7IOkZNNgYKnJv7twkFbcnV69shZNGnig6eOPwddXSg7Ecr7cNX6OSKdS++DYQc4teFv0jW/65dt/uV4DkdJI3nRGSjtRqDAHUjv3FC5SCktmnaAxSOBl2doGrbQk8nWYNiFzm483Ko45k86lO17n/mb022C5OeNntrtubAEP3B+xWDJs4ka6DsaVh+t/uoUPZi6ilBYKDtIS6eZih+AWJ5HDtxOwHZ/imSn18JypWhFM6wIjkh1rqVLlcfxfeVunbEV2CqT1WMtJkapq1bqudsnhe/5+gWSNaqqobmfGU7VKOfKwk9/2FTWcXCirE1hn+uRMW2nLsqutQ3AfPXYaP64pI5tqty6FjnXvoiT/iGtdzXgDlmu1uN96GBRwReyy10++PFaphzDf52kX3MLr761TBGzm2vblQpMpAYs+diYtwcMgsbvNvE4BxuPK78LJHKjkAlsVChcir0J7g/7mh+04fbUePLT2gU03c6PH8xfpuDNnD2zy+kS4+5/zFDh2/Bh+XFuKLsfiO3UcW3YYl1Uq2hFLODnkoLGxDoEtum++ik9m8X2LfMiSM9aMnNzGcp7E7hofJAXYUse42r5jLzq+mkTALiWal9PrOPTx8Qa6zJyb2f/YSVvIr66OTEZSNWpVvoUFS9iqcDrLMdtOvJTKSVyJzRHetjrT304r+UvYPhPnJMkbS9rP0pbhOm1eazk5MeyUlTYXn+SpJ39ymHbxZmQI7GYieSumf5Q4ATIZbJaKjHzG2ZNKe3SiO1I5LFIIqZn6aTN3Jv/ksbBVhV2ORX9SeJ9FWHnSzh23x19zNl814U98R7nCL1ymnITbYnHkTFWHyf0z9ldrPYpWLVtnBvfNmzcwe0mQw/wjUmUWHD3fEMfOO2dLtXUkrbCTMzzfEXRzvgXnrdMKllYuVJqjVXJlAt0CiukGpLydzO+mVpT+O8l91kTAVkC7lCJaDOhLq5Ds9elkbubabwzl/COsRMp7YVEWEAFyV56ch5srvXD9nVzpfy5UmqNV2irL0Updn4Os3jQZLuD9cZSDksSGdOD+Z8cBSkpYhVxV5YGds11y1+amQPYpYCBZe9GHFvj5FxYHcSnglrz+rhOw2bXQ/bgpkLcoYKVc6m0a78SbfbunnJILcLNi8+nSvxB2t4Gi5DR5a9ju3uZ/CuhQo/xubPitazr3DwFuQ1IkxkxVU8ybfNal/E8o9wjzEgX4luHalXfh3418Qp5eGdCyODJw3L+UH5nFEdecWh4EMeQM9w+iD+42HiUKqJEQfwsTh4VTSrWXsnTY0544eRbLVpWBdDlu+gPLHFOKc6yiR4m42etLDp15Za8Tj9jbSmjC0bSmxLPo/gLlK3m/MrlYN7TriUpo1mLDTxE0zDhhdE/bQFYpqlyhB7t8KreDutKCsnfYL1uJS6yy2rJXynZNdPZqyf7bkmtv9uvJiRrExXMyD9+R2em5evCmXCXsXejoRFtbpXJZ8D/346ZAXqKAErdZ2WCFvDRgd1/dFEhLATe43XjItxRwgzvfTq17YG5wuzGQbyngBne+nVr3wNzgfkQxwP7iOWWKfUSHmOvdUgzupCQrln8Ti6Fv+uU40W/cMmHXniR078w3MGQe86WrJlQsp83xdl2hLvsYT5sbiZe7+OLkWSM6POWdEjARft+MdVsS0Lenb5Z9vXTVSOPgRJr2W2Yn/yX/i8Hu/UmoVlmHkQP9cemKCecvUltP6zNFofC5xMUr8vW6MtaMdOe21m2Ox2PldahI/2yPgdJWfPxZNJo39qRLtLzx3W+x1F8TRg3yJ19sFfYcSCKHPBVqVpVyMsTEWrDg82jUquaBzs/6YOX3sYiLM2PwG1K6tDWbElCzmg6hIRI8o6LNWLgsBh2f0aNeLU8sXhmN6BgLhr/lT5fZxkDnoYKPN8X8dvVJR9tkxylg/2EDdVorJqxmVR0OHTeiUR0P/LYuHnVreKBEiAaLqNJSJTVoUMcTIcVTQ0Zu3TEjPMKCAH81ddJCeUZUOHbSiMb1PXD9hhllSmlxmQAaRr8/94w3Nv+dgPZtvPEnDeL5tt64eduMb3+VDpGepQnceyiJwoQ8cZNAHxlrRaM2N3B2b6gY6N6DSehBi4Db+2N9PFo29UL5MhIRmNv99EccihbRoHZ1T8ojnSiipatX0aFMaNbrmKN0tu1MQDzluXj2KT22bE8gf3wrQoI1OHHGhMb1PBBaQovvqX9Mg5ZNvRERRfdSXjJi/V8J1N804KY+rfoxliZSjadaeIm+tmrmJcDJkdsNaBzn94VStAmwkxfzC3rcp3dWb4yn8t40Dh2atL+BQX0pWylN+plzBrTsdAvTJwThl7XxuB9poUyzPtTHRLRr7UXfmwRQWna6jbN7SiIy0ozT543o3skHYTfNWEtAbNdKT/2X5orp883PcWKeSxE99h2iBCpE83q1PNLNJ5dl8DzW6DrO7QmloFxg++4k9HzRB+tozB0I5TZwM+C/+DoWxYqo0frF27hxIhSTZ0Xird5+BPgoAehu/e7iy0+LiN+5D2OmRIg23/kgUoB//V/xSCTmWZbGf5loNWRMOHZtDBHg5vJ96YidmUiz525h04/FseWfRMHsps6JojIa/LffAGa+DO60j5hxDus5eMyA/2iFTZkdiUUfFcIbw+8Tl/aFv6+G7l+8g99WFsNpmmwm5mONw5BwrXTKKvHRq9Cmy108R0A9fc4IPYG7AjW+hyaXATiknx8mTI9E724+dOcj0OFZ6uSmEIx89z6BWwItT3YHAlejdjfx4rPeuHvPTLfKxmDC8AB4eKpx5ZoJb466h5EDAjBoXDgOHDHgOVoIsz+Nwudz2X8XmDgjApHRVpwj4I0mrrF7bxJmzYnEri0hdsG9cVs85i+JQXAw+ypYRd3jhgXgKerj7FmF8cGCKHw4MRBXb5gweMJ9nPm3pOAWvCizevYeMOCVrhbUanEDXZ7Ti4Q8734YhfkzCtE4VLh734Iur93B1HGB6Ds0nJiIAX1e8sVsAkIHWvD9XvbDex9F0T2agWKh8A5x9bqJFmASqlbywDPd76B0qAacuuDNkeFYPr+ISFJz9AQlgKTxd+vogykfR2HZlzEY3t8fcxZHYeEHhXmWaU7vIbiYFotoZ/iAxrRtRwLmE8c9SQsjLbPicSXQYvcgjsgLqlOfO/hwUhA6972TwkhsY2e6D+3nTzSMQlXaaYKL6hBNi3/m/Cis+4ESx9NONH5oQAqpeNdaRvN1N9yC8dMi0OZJL5QupUPNJ8OwckERFCusQc+X0oJUJeb6+6VFRXnm9r/8rxiaPXsD74wIFJiZVvMarh8OzbQjprCznp311MANyrzkibG0snp309PVGkbqrBnNm3jhTrgZ5QmwvV/yx9sT+bheJVYVT15ggIYADWzblYgAP5XgKD8uL46y9a7ShOjECn6yiSf69vAVE9v+RT36EaGH0bYiHiJQM9rSBvT1x9AJ4RgzJBgdehAXII7+TGsfcgm4K7inmto8R9tzyWCtmESud89BAz6hC+89aQEcpN1mJk1aYKCa7knUYBJxhh++LIonGlLn6N2sTrWOnzLS/Tl0zzvdXMuTyc+ogYGY+EEERg8OwGcrYnDrtgU7iXP5+1LsEW0vOrprJjV2k4NYU+9ibEC73Rsv++OtUeEYOySA7ty5i9h4C1o84S1cG5jTcCvcbpnSGqJnEOYsihYgLxuqE9cS8s7Eu127lt44SBNbq7ov3ejghbGDCURLo/DZR8EYMp6u1KDF8uTj3qI/fj7k1UkV375rpshvHT6dVYjKRuMU7cQSuIk+NJ/rvg3C6718UbyoBm+OuI9ta4LFHPH3aelTIlgnYkS5HzzWI7R4qlG5JIPkSMEOd1yewbvjvwT06+Mvdt/PVkSjQV0dJo4IwgxiLKu/KY7f1iSk4wM3bpnF4t+3qSRu3uHbkK2ijzOIkXz8fiFxd2XaJ4jmk4/mExMBf38VGra9gdd7+ghg79yTiNbNvcRumFHcSwF3gL9GiBxv9vbF6MkRxHV8EEMixijirkm0e703JgB3iHCN24ahQW0PCtyMx+8ksiz6qLCY8D7d/URDNWll3b7DvbOiTk0PdGitx6ofYtCriw/q1/YUnODjKYVQvUmY2Lq0IZdwfHtJIWPWaH4NQ0juYmCyDwh/z/WwiPDLn3FCbmNR4G1aFJ9/FSPS+Jag707RbjF+2n0Ckz/adb8t/NPHEBDO0BY9YUYkmJi8VUZfLCMImfbhbX7Okmico7JvveqXchuDNpkyvCXfizDj1j2TSIl2k4DOKctYNmaO2XvQXbxGMnaLJ2gBEbiOnjKgTqswvErcJ7SEjjiUGYNel8bBqduYZkUJWLwVs2z+2fIYAVIWHWpVJ3GQdtD1W+LFrnctTJJbuV2WQx97PAxDXven9G+euHDJhEkjmSNKadoOn0gS87VpWwJaUl/m05hYTCxVUou/SeziXWD8UH8Cxk1xXfjA1/xIvDLTlk9Mhjjv4pUxQgRJpY8VQUFqIT9z35juL5EYxeKDn68a/uUvC3ry3LNY2bPJNRJHKUzxZUp5tjAKPd66g9nvBYnveQHYfJZYDBxAYgczkic73sDXi4vg1cHhYtFs/bW4GA8zTVt5fp/7V67BNSGKfUcLiKWDOYtjxC7tQQv7SWK+Dq/q40HtWhsiFLpO7Vmxk0DQuYO0RfDfMZfLJONCcrZp18o7pdJhpGgO7+8nPueOcX2/030m/DeDRso5Z00hiPV+OfGZ6ab08+7p0imYW7MpHmcvmAjcrJhZcWk/iy5WTBSTKXHPwQQYW/Q4/73hh+KirVsnpHr4s5EDbduhSiyArB5eHDeOSikDxEQdZ3HLgthLZcXfZ/8LFT9HD5LqYkcdboM/YxDxWLld5m6VK+gQcc5GI9CFrLGkc5jwRi9Wwq24c6q0eJ/FNNs4xg2VgkVsl1Gx0t6KOBHrEucuGLGc5Nntf4ag6/OpW/UPv8fgHi2aV7tL9Im6INU7vL/UR+4bA9FWJ/evJcn+/LN7J2mhcZlJIwNTSHKFRJ+0Qb9c741jpaR6xQ4r0Z2ByvWkZRTct5de8BXvM8iukYgglWfHJlLAJwSmRLtzvau/YhBLD9cZRu3ww9/x+9+RCGKjKb/f7xVfvNXH1m+Q7M9tSXNh20GzSveQTsuyoT8td7P3u9SZlD6KRmx/2xpyVJ+t3ow/uUZWaI/9E4IiJH9J9ablttLvUhupnzvuuxVLPy6ciWvbep/VGB31z9ZuRoJm7GsdUsTP7A4V8rH8OKSx/Ly8qFCWDxw1COV69ODA5EmXvud1wBaDiwdC6Z5GSYxKy21Tx2SPPqnmKNt7XOf86YUycb+s6J4VnTOOTXovdW4yWsAy7p6Z/07FlW2uHeEwfenUvxSbAu1VkBufs3ydCuCcaeFh2IxtFpqsuIq9UbE4FhigRhvi3umBK73BddmsQzlDGalOZ/qYU+3mdj2PJLhze9Du+gsGBdzgLhjzXCBH6QZ3gZz2gjFoN7gLxjwXyFG6wV0gp71gDNoN7oIxzwVylG5wF8hpLxiDdoO7YMxzgRylG9wFctoLxqDd4C4Y81wgR+kGd4Gc9oIxaDe4C8Y8F8hRusFdIKe9YAzaDe6CMc8FcpT/B9iWcXLB6F/ZAAAAAElFTkSuQmCCCEABCCQAAAAYAAAAAhDA2wEAAAADAAAAAAAAAAAAAAAAAAAAG0AAQDQAAAAoAAAAAQAAAAIAAAAAAAC/AAAAvwAAN0MAAABDAwAAAAAAAABYAAAAAAA9ACEAAAAIAAAAYgAAAAwAAAABAAAAFQAAAAwAAAAEAAAAFQAAAAwAAAAEAAAARgAAABQAAAAIAAAAVE5QUAYBAABRAAAAgAwAAAAAAAAAAAAAVwAAADwAAAAAAAAAAAAAAAAAAAAAAAAAtwAAAIAAAABQAAAAMAAAAIAAAAAADAAAAAAAAIYA7gBYAAAAPQAAACgAAAC3AAAAgAAAAAEAAQAAAAAAAAAAAAAAAAAAAAAAAAAAAAAAAAAAAAAA////AP/////////////////////////////+CP/////////////////////////////+AP/////////////////////////////+AP/////////////////////////////+///////////////////////////////+AP/////////////////////////////+AP/////////////////////////////+CP/////////////////////////////+AP/////////////////////////////+AP/////////////////////////////+AP/////////////////////////////+AP/////////////////////////////+AP/////////////////////////////+AP/////////////////////////////+TP/////////////////////////////+AP/////////////////////////////+AP/////////////////////////////+TP/////////////////////////////+AP/////////////////////////////+AP/////////////////////////////+AP/////////////////////////////+AP/////////////////////////////+AP/////////////////////////////+TP/////////////////////////////+AP/////////////////////////////+AP/////////////////////////////+CP/////////////////////////////+AP/////////////////////////////+AP/////////////////////////////+AP/////////////////////////////+AP/////////////////////////////+AP/////////////////////////////+Gv/////////////////////////////+///////////////////////////////+///////////////////////////////+///////////////////////////////+///////////////////////////////+//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CP/////////////////////////////+AP/////////////////////////////+AP/////////////////////////////+AP/////////////////////////////+AP/////////////////////////////+AP/////////////////////////////+Av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P/////////////////////////////+AFEAAAB4uAAAAAAAAAAAAABXAAAAPAAAAAAAAAAAAAAAAAAAAAAAAAC3AAAAgAAAAFAAAAAoAAAAeAAAAAC4AAAAAAAAxgCIAFgAAAA9AAAAKAAAALcAAACAAAAAAQAQAAAAAAAAAAAAAAAAAAAAAAAAAAAAAAAAAP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wAA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AAD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38AAP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wAA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AAD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38AAP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wAA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AAD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38AAP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wAA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AAD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38AAP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wAA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AAD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38AAP9//3//f/9//3//f/9//3//f/9//3//f/9//3//f/9//3//f/9//3//f/9//3//f/9//3//f/9//3//f/9//3//f/9//3//f/9/n3O/c/9//3//f/9//3//f/9//3//f/9//3//f/9//3//f/9//3//f/9//3//f/9//3//f/9//3//f/9//3//f/9//3//f/9//3//f/9//3//f/9//3//f/9//3//f/9//3//f59vv3f/f/9//3//f/9//3//f/9//3//f/9//3/fdx9ff2//f/9//3//f/9/n2+/d/9//3//f/9//3//f/9//3//f/9//3//f/9//3//f/9//3//f/9//3//f/9//3//f/9//3//f/9//3//f/9//3//f/9//3//f/9//3//f/9//3//f/9//3//f/9//3//f/9//3//f/9//3//f/9//3//f/9//3//f/9//3//f/9//3//f/9//3//f/9//3//fwAA/3//f/9//3//f/9//3//f/9//3//f/9//3//f/9//3//f/9//3//f/9//3//f/9//3//f/9//3//f/9//3//f/9//3//f/9//3//WpwEv3f/f/9//3//f/9//3//f/9//3//f/9//3//f/9//3//f/9//3/dMf9//3//f/9//3//f/9//3//f/9//3//f/9//3//f/9//3//f/9//3//f/9//3//f/9//3//f/9//1p7BN97/3//f/9//3//f/9//3//f/9//3+dKR06/lp+ShwZ/3//f/9//3/eVnsE/3//f/9//3//f/9//3//f/9//3//f/9//3//f/9//3//f/9//3/9Nf9//3//f/9//3//f/9//3//f/9//3//f/9//3//f/9//3//f/9//3//f/9//3//f/9//3//f/9//3//f/9//3//f/9//3//f/9//3//f/9//3//f/9//3//f/9//3//f/9//3//f/9/AAD/f/9//388Hf9a3BAfY/5a/BC8DL93nAQ9HV0hH1/dNf9//39+Sp0pXkLdNf9/nSmeTjwd31b/f5wIf2t8AN97fAR/b7wM/BQeOv9/PR1eQv9/3BBeRvwU/RR+Sr0tfSUdGV9rfSUeY9wMvAx+SpwI/RR+SrwI/3//f/9//3//f793vAzdEF9r3Az/f5wI/3/9FF5GPR28DF9rvAw/Y/05vTEeX/9/f2+8CBwZ3jX/f/0Ufkr/f7wMnk4cGf0UXkZ9KX0lHRn+Xl5GHBl9JfwQnk7eVt0Q/BBeRv9/3RCeTv9/nAh+StwQ/RTeVl0hfSk9HR5j3jHeVtwQvAxeRrwI/BB+Rv0U/3//f/9//3+8DH5KHBkdFT5CHjofY7wI/3//f95W3BD8EP9/3AzdEN5W/38dPt9W/3//f30l3RC8DB9jvAy8DF9r/3+9LV9n/3//f55OvAydKd9WnAT9FF5GfkqeTv9//3//f/9//38AAP9//3/fe9wQfSXcEN01fSW9Md01HmP8EP9/vAj/f/9//3//fxwZPRlcIfwU/3/cEHwl/BB8JV9r3BB9JdwMfkr/f19nfCX/f3sA33scGdwQ/3+cBH9r3BD9NV5CHl99JZwI/3//f30lX2u/c997PR3eVv9//3//f/9//3//f/9/XkZdId01/1q8CP9/ewD/f9wQvlJ8JdwQv3e8CB5f/TX/f/9//39/bzwd/39bAL9zPB38FP9/fASfc9wQ/Tk+Pv5aXSWcCF5GXUI+Pj5j/Tl9Kf9a3TH/f7wMf29cIRwZ/3+8CB5fHBndNX5K3lZdIbwI/3//fx0Zv3Ofc997/BQeY/9//3//f/9//3//f3wEv3e8DP05Hj79Of9e/3//f/9/P2Pfez0dfkp9JT5jfSn/fz4+vlL/f/9/v3ecCJ9vn3N/a35KHjr/f70tPmP/f/9/HRnfe3wE/389HX1K/38+Y70x/3//f/9//3//fwAA/3//f55Ofkq8DN5WnAgdPl5G/BR/b1wA31Z8BP9//3//f997/RQdOp0pnS0+Ph0+HRmeTrwI/TUfXzsAH2P8EP9/X2e8CJ5O/RQdPt9WPCEfX3wEH2PcEJ5O3TU9HT5C/jX/f/9/HT7+OX0lH18dPlwAP2f/f/9//3//f/9//38fX30l3THeVrwMfkZcAF5GPRkeX15GnAjfe5wIP2P9Nf9//3//f39vnAieTtwQ/TUfXxwZP2N8BF9n3Ay+Ur0tHRVeRv41/lq/UtwQ31b8FF5GvlLdEF5GXSG9MT9j/BA/Z5wI/178FF5CPkLcEF5GHjr/f/9/3TE+Qj0dP2P9OVwAf2//f/9//3//f793fARfa7wMv1J9JR46/lr/f/9//3//f35K/BT/f7wMvAw/Z19rPj7fVv9//3//f997nAj/f39rfADfe19rvS1fZ/9//3/cDP9/nAj/f/9/XSH+Wv9/vAz/f/9//3//f/9/AAD/f/9/P2ffez5j33seY/9/vlJ/b997/BTeVr9z/3//f/9/v3dfa79zf2ufc95av3c+Z993P2f/Wv9/H1//f/9a/39fZ30l3lbfex9f33ufb15nXAB/b59vvlL/f793nk5/b/9//3//f95WP2Pfd/9a/lqfc/9//3//f/9//3//f/9/H2P+Wv9/Hl8fY39r31afc/9/vlI/Y/9/Hjr+Xv41/3//f/9/f29cId5Wv3cfX/97f29fZ3wAf2+fc75S/3+/c55On2//fzwZvlLeVl5GPB0fY70xvlLfe/9a/39/bz5jfASfc39rvlb/f59znk6fc/9//3//f75SX2e/c/9a3lq/c/9//3//f/9/33d8AH9vn3O+Uv9/3TX/Wv9//3//f35Knk58AL9z/BReRl5C3lZ8AL5S/3//f901nkr9FP5avS19JR9ffkpcAD5j/3//f50pnk6cBB5jnSkdOj4+fkrdMb0t/3//f/9//38AAP9//3//f/9//3//f/9//3//f/9//39+Sv9//3//f/9//3//f/9//3//f/9//3//f/9//3//f/9//3//f/9//3//f59z31b/f/9//3//f/9//3+fb/9//3//f/9//3//f/9//3//f/9//3//f/9//3//f/9//3//f/9//3//f/9//3//f/9//3//f/9//3//f/9//3//f/9//389Qp9z/lr/f/9//3+/d75S/3//f/9//3//f/9/n2//f/9//3//f/9//3//f/9//39+St4xXkb/f39v/17/f/9//3//f/9//3+fb/9//3//f/9//3//f/9//3//f/9//3//f/9//3//f/9//3//f/9//3//f59v/3//f/9//3//Xn9v/3//f/9//39eRh9j/3/eVl5G/3//fz9nf2v/f/9/33teQt5a/3++Up5O/3//f/5av3P/f/9/33deQl9r/3+eTn5G/3+eTp5O31b/f/9//3//fwAA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AAD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38AAP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wAA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AAD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38AAP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wAA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AAB8b/leGV/5Xvle+V4ZX/la+V75Wvle+Vr5Xvla+V75Wvle+Vr5Xvla+V75Wvle+Vr5Xtla+VrZWvla2Vr5Wtla+VrZWvla2Vr5Wtla+VrZWvla2Vr5Wtla+VrZWvla2Vr5Wtla+VrZWvla2Vr5Wtla+VrZWvla2VrZWtlW2VrZVtla2VbZWtlW2VrZVtla2VbZWtlW2VrZVtla2VbZWtlW2VrZVtla2VbZWtlW2VrZVtla2VbZWtlW2VrZVtlWuVbZVrlW2Va5VtlWuVbZVrlW2Va5VtlWuVbZVrlW2Va5VtlWuVbZVrlW2Va5VtlWuVbZVrlW2Va5VtlWuVbZVrlWuVa4UrlWuVK5VrhSuVa5UrlWuFK5VrlSuVa4UrlWuVK5VrhSuVa5UrlWuFK5VrlSuVa4UrlWuVK5VrhSuVa5UrlWuFK5VplSuVKYUrlSmVK5UphSuVKZUrlW3n//f/9//3//f/9//3//f/9//38AAFtrWwB8AHwEfAB9BHwAfAR8AH0EfAB8BHwAfQR8AHwEfAB9BHwAfAR8AH0EfAB8BHwAfQR8AHwEfAB9BHwAfAR8AH0EfAB8BHwAfQR8AHwEfAB9BHwAfAR8AH0EfAB8BHwAfQR8AHwEfAB9BHwAfAR8AH0EfAB8BHwAfQR8AHwEfAB9BHwAfAR8AH0EfAB8BHwAfQR8AHwEfAB9BHwAfAR8AH0EfAB8BHwAfQR8AHwEfAB9BHwAfAR8AH0EfAB8BHwAnQR8AHwEfACdBHwAfAR8AJ0EfAB8BHwAnQR8AHwEfACdBHwAfAR8AJ0EfAB8BHwAnQR8AHwEfACdBHwAfAR8AJ0EfAB8BHwAnQR8AHwEfACdBHwAfAR8AJ0EfAB8BHwAnQR8AHwEfACdBHwAfAR8AJ0EfAB8BHwAnQR8AHwEfACdBHwAnAR8BJ0EfACcBHwEnQR8AJwEfAB4AJctnHP/f/9//3//f/9//3//fwAA/3/WNZ0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hZADdC/3//f/9//3//f/9/AAD/f/5/dw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fAQVHf9//3//f/9//38AAP9//394Tn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Fh3/f/9//3//fwAA/3//f/9/1hB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8BFUl/3//f/9/AAD/f/9//38ZY3sE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fACYUv9//38AAP9//3//f/9/ViW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gA3Xv/fwAA/3//f/9//3+9d1kAnAicBJwInAScCJwEnAicBJwInASdCJwEnQicBJ0InASdCJwEnQicBJ0InASdCJwEnQicBJ0EnASdCJwEnQicBJ0InASdCJwEnQicBJ0InASdCJwEnQicBJ0InASdCJwEnQicBJ0InASdCJwEnQicBJ0InASdCJwEnQicBJ0InASdCJwEnQicBJ0InASdCJwEnQicBJ0EnASdCJwEnQScBJ0InASdBJwEnQicBJ0EnASdCJwEnQScBJ0InASdBHwEnQicBJ0EfASdCJwEnQR8BJ0InASdBHwEnQicBJ0EfASdCJwEnQR8BJ0EnASdBHwEnQScBJ0EfASdBJwEnQR8BJ0EnASdBHwEnQR8BJ0EfASdBHwEnQR8BJ0EfASdBHwEnQR8BJ0EfASdBHwEnQR8BJ0EfASdBHwEnQR8BJ0EfASdBJwEnAicBJwInAScCJwEnAicBJwInAScCJwEnQj3Of9/AAD/f/9//3//f/9/Fz58BJwEfAScBHsEnAR8BJwEfAQWHThCOEIYQjhCGEI4QhhCOEIYPjhCGEI4QhhCOEIYQjhCGEI4QhhCOEI4QjhCOEI4QjhCOEY4QjhCOEI4RjhCOEI4QjhCOEI4QjhCOEI4QjhCOEJYRjhCWEY4QlhGOEJYRjhCWEY4QlhGOEJYRjhCWEY4QlhGOEJYRjhCWEY4RlhGWEZZSjhGWEZYRllKWEZYRlhGWUpYRlhGWEZYRjhGWEZYRllKWEZYSlhKeUpYSnhKWEp5SlhKeEpYSnlKWEp4SlhKeUpYRnhKWEp5SlhKeEpYSnlOeEp5TnhKeU54SnlOeEp5TnhKeU54SnlOeEp5TnhKeU54SplOeE6ZTnhOmU54TplOeE6ZTphOmVKYTplOeE6ZUphOmU6YTplSmE6ZTphOmVKYTphOmE6ZUnhOGD72GHwAewScBHwEnAR7BJwEfAScBHsEnAR8BHcE/38AAP9//3//f/9//3//f5cInAScCJwEnAicBJwInAScCHgE3n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GWOZCJwEnAicBJwInAScCJwEnAicBJwIfQAZYwAA/3//f/9//3//f/9/uFJ8BHsEnAR8BJwEewScBHwEnASWLf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1pregB7BJwEfAScBHsEnAR8BJwEewScBDhCAAD/f/9//3//f/9//3//f/YUnAicBJwInAScCJwEnAicBJsEWmv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+XLZwInAScCJwEnAicBJwInAScCJwEuTEAAP9//3//f/9//3//f/9/W2taAJwEewScBHwEnAR7BJwEfAQ2Hf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lefACcBHsEnAR8BJwEewScBHwEnARXJQAA/3//f/9//3//f/9//3//f5ctnAScCJwEnAicBJwInAScCHwE2Fb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GWN9BJwEnAicBJwInAScCJwEnAicBFghAAD/f/9//3//f/9//3//f/9/vXd4AHwEnAR7BJwEfAScBHsEnAS3DP9//3//f/9//3//f/9//3//f/9//3//f/9//3//f/9//3//f/9//3//f/9/nHP2FBcZ9hgXGfcYFxn2GBcdFxkXHfYYFxn3GBcZ9hgXGfcYFxn2GBcZFhlXJXcpOEL4Xv5//3//f/9//3//f/9//3//f/9//3//f/9//3//f/9//3//f/9//396b1lrWWs5ZzlnGWMZY/le+V7/f/9//3//f/9//3//f/9//3//f/9//3//f957eE6ZTnhOmVKYTplSmFK5UphS2Vr/f/9//3//f/9//3//f/9//3//f/9/fG9YSnlOeEp5TlhKeEpYSnlKWEZYSlhGWUZYRlhGWEZYRjhCOEY4QjhGGEI4QjhCOEIWPv9//3//f/9//3//f/9//3//f/9//3//f/9//38ZY3wAnAR8BJwEewScBHwEnAR7BJwENyEAAP9//3//f/9//3//f/9//3//fzdCnQScBJwInAScCJwEnAicBJ0EN0b/f/9//3//f/9//3//f/9//3//f/9//3//f/9//3//f/9//3//f/9//396b3wEnAScCJwEnAicBJwInAScCJwEnAicBJwInAScCJwEnAicBJwInAScCJwEnAScBJ0EWQDXENc13Xf/f/9//3//f/9//3//f/9//3//f/9//3//f/9//3//fzgAfQB8AH0EfAB9BHwAnQRbALx3/3//f/9//3//f/9//3//f/9//3//f/9/em99AHwEnQR8BJ0EfASdBHwEnQS3DP9//3//f/9//3//f/9//3//f/9//3+ZTp0EfASdBJwEnQR8BJ0InASdBHwEnQicBJ0EnASdCJwEnQScBJ0InASdCJwEnQicBHcE/3//f/9//3//f/9//3//f/9//3//f/9//3//fxg+nQicBJwInAScCJwEnAicBJwInAR4KQAA/3//f/9//3//f/9//3//f/9//3+VCJwEfAScBHsEnAR8BJwEewSaCJxz/3//f/9//3//f/9//3//f/9//3//f/9//3//f/9//3//f/9//3//f3pvWwCcBHwEnAR7BJwEfAScBHsEnAR8BJwEewScBHwEnAR7BJwEfAScBHsEnAR8BJwEewScBHwEnARZAJctnHP/f/9//3//f/9//3//f/9//3//f/9//3//f/5/WAB8BJwEewScBHwEnAR7BFoAu3f/f/9//3//f/9//3//f/9//3//f/9//3+ac1sAnAR8BJwEewScBHwEnAR7BNcQ/3//f/9//3//f/9//3//f/9//3//f5lSfAScBHsEnAR8BJwEewScBHwEnAR7BJwEfAScBHsEnAR8BJwEewScBHwEnAR7BJwEVgD/f/9//3//f/9//3//f/9//3//f/9//3//f95/mAh8BJwEewScBHwEnAR7BJwEfASdBBg+AAD/f/9//3//f/9//3//f/9//3//f9lWewCcCJwEnAicBJwInAScCHwEly3/f/9//3//f/9//3//f/9//3//f/9//3//f/9//3//f/9//3//f/9/em98AJwEnAicBJwInAScCJwEnAicBJwInAScCJwEnAicBJwInAScCJwEnAicBJwInAScCJwEnAicBJwInAR6ANla/3//f/9//3//f/9//3//f/9//3//f/9//39XAJwInAScCJwEnAicBJwIWgC8d/9//3//f/9//3//f/9//3//f/9//3//f3pvfACcBJwInAScCJwEnAicBJwI1xD/f/9//3//f/9//3//f/9//3//f/9/mE6dBJwEnAicBJwInAScCJwEnAicBJwInAScCJwEnAicBJwInAScCJwEnAicBJwInAR3BP9//3//f/9//3//f/9//3//f/9//3//f/9/9z18BJwInAScCJwEnAicBJwInAScCHwAOWcAAP9//3//f/9//3//f/9//3//f/9//38WGXwEnAR8BJwEewScBHwEnAR7BDln/3//f/9//3//f/9//3//f/9//3//f/9//3//f/9//3//f/9//396b1sAnAR7BJwEfAScBHsEnAR8BJwEewScBHwEnAR7BJwEfAScBHsEnAR8BJwEewScBHwEnAR7BJwEfAScBHsEeQAaX/9//3//f/9//3//f/9//3//f/9//3//f1gAewScBHwEnAR7BJwEfARbAJtz/3//f/9//3//f/9//3//f/9//3//f/9/mnNbAJwEewScBHwEnAR7BJwEfATXEP9//3//f/9//3//f/9//3//f/9//3+5UnwAnAR8BJwEewScBHwEnAR7BJwEfAScBHsEnAR8BJwEewScBHwEnAR7BJwEfAScBFYA/3//f/9//3//f/9//3//f/9//3//f/9/e296AJwEewScBHwEnAR7BJwEfAScBHsElwT/fwAA/3//f/9//3//f/9//3//f/9//3//f1xreQCcBJwInAScCJwEnAicBJwI9hj/f/9//3//f/9//3//f/9//3//f/9//3//f/9//3//f/9//3//f3pvfACcBJwInAScCJwEnAicBJwInAScCJwEnAicBJwInAScCJwEnAicBJwInAScCJwEnAicBJwInAScCJwEnAicBHkEfG//f/9//3//f/9//3//f/9//3//f/9/VwCcCJwEnAicBJwInAScCFsAvHf/f/9//3//f/9//3//f/9//3//f/9//396c3wAnAScCJwEnAicBJwInAScCLcQ/3//f/9//3//f/9//3//f/9//3//f7lSnQScBJwInAScCJwEnAicBJwInAScCJwEnAicBJwInAScCJwEnAicBJwInAScCJwEdwT/f/9//3//f/9//3//f/9//3//f/9//382HZwInAScCJwEnAicBJwInAScCJwEnQR3Sv9/AAD/f/9//3//f/9//3//f/9//3//f/9//3+WLZ0EewScBHwEnAR7BJwEfASdBHdO/3//f/9//3//f/9//3//f/9//3//f/9//3//f/9//3//f/9/e3NbAJwEfAScBHsEnAR8BJwEewScBHwEnAR7BJwEfAScBHsEnAR8BJwEewScBHwEnAR7BJwEfAScBHsEnAR8BJwEfASXLf9//3//f/9//3//f/9//3//f/9//39XAHwEnAR7BJwEfAScBHsEWwCbc/9//3//f/9//3//f/9//3//f/9//3//f5pzWwCcBHwEnAR7BJwEfAScBHsEtwz/f/9//3//f/9//3//f/9//3//f/9/uVJ8BJwEewScBHwEnAR7BJwEfAScBHsEnAR8BJwEewScBHwEnAR7BJwEfAScBHsEnAR2BP9//3//f/9//3//f/9//3//f/9//3+4VpwEewScBHwEnAR7BJwEfAScBHsEnAS2DP9//38AAP9//3//f/9//3//f/9//3//f/9//3//f997dgCcCJwEnAicBJwInAScCJwEuQzde/9//3//f/9//3//f/9//3//f/9//3//f/9//3//f/9//396b3wAnAScCJwEnAicBJwInAScCJwEnAicBJwInAScCJwEnAicBJwInAScCJwEnAicBJwInAScCJwEnAicBJwInAScCFYA/3//f/9//3//f/9//3//f/9//3//f1cAnAicBJwInAScCJwEnAhaALx3/3//f/9//3//f/9//3//f/9//3//f/9/mnN8AJwEnAicBJwInAScCJwEnAi2DP9//3//f/9//3//f/9//3//f/9//3+5Up0EnAScCJwEnAicBJwInAScCJwEnAicBJwInAScCJwEnAicBJwInAScCJwEnAicBJcE/3//f/9//3//f/9//3//f/9//3/+f7gMnAScCJwEnAicBJwInAScCJwEnAhaAFtr/3//fwAA/3//f/9//3//f/9//3//f/9//3//f/9//384QnwEnAR7BJwEfAScBHsEnAR8BBc+/3//f/9//3//f/9//3//f/9//3//f/9//3//f/9//3//f3tzWwCcBHsEnAR8BJwEewScBHwEnAR7BJwEfAR9BHwAfAR8AH0EfAB8BHwEnAR7BJwEfAScBHsEnAR8BJwEewScBHwEnQS4Uv9//3//f/9//3//f/9//3//f/9/VwB7BJwEfAScBHsEnAR8BHsAm3P/f/9//3//f/9//3//f/9//3//f/9//3+ac1sAnAR7BJwEfAScBHsEnAR8BLcQ/3//f/9//3//f/9//3//f/9//3//f7lWfACcBHwEnAR7BJwEfAScBHsE2BBXJXcpVyV3KXcpmCl3KZctlym4LZctuC23LbgxlS3/f/9//3//f/9//3//f/9//3//fxc+fAScBHwEnAR7BJwEfAScBHsEnAR8BPc5/3//f/9/AAD/f/9//3//f/9//3//f/9//3//f/9//3//f/9/tgycBJwInAScCJwEnAicBJwImgSbc/9//3//f/9//3//f/9//3//f/9//3//f/9//3//f/9/em98AJwEnAicBJwInAScCJwEnAicBJwInATVNfle+V75Xvle2Vr5WrhWGD63DJ0InAScCJwEnAicBJwInAScCJwEnAicBLgx/3//f/9//3//f/9//3//f/9//39XAJwInAScCJwEnAicBJwIWwC8d/9//3//f/9//3//f/9//3//f/9//3//f5pzfACcBJwInAScCJwEnAicBJwI1xD/f/9//3//f/9//3//f/9//3//f/9/uVadBJwEnAicBJwInAScCJwEnAi4Lf9//3//f/9//3//f/9//3//f/9//3//f/9//3//f/9//3//f/9//3//f/9//3//f5xzegCcCJwEnAicBJwInAScCJwEnAicBNcQ/3//f/9//38AAP9//3//f/9//3//f/9//3//f/9//3//f/9//3/aWnoAfAScBHsEnAR8BJwEewScBFYl/3//f/9//3//f/9//3//f/9//3//f/9//3//f/9//3+bc1sAnAR8BJwEewScBHwEnAR7BJwEfASdBFhG/3//f/9//3//f/9//3//f/9/9hScBHsEnAR8BJwEewScBHwEnAR7BJwEly3/f/9//3//f/9//3//f/9//3//f1cAfAScBHsEnAR8BJwEewRbAJtz/3//f/9//3//f/9//3//f/9//3//f/9/m3NbAJwEfAScBHsEnAR8BJwEewTXEP9//3//f/9//3//f/9//3//f/9//3/ZVnwAnAR7BJwEfAScBHsEnAR8BJgt/3//f/9//3//f/9//3//f/9//3//f/9//3//f/9//3//f/9//3//f/9//3//f/9/NiGcBHwEnAR7BJwEfAScBHsEnAR8BHoAWmv/f/9//3//fwAA/3//f/9//3//f/9//3//f/9//3//f/9//3//f/9/Fh2dCJwEnAicBJwInAScCJwEnQT4Xv9//3//f/9//3//f/9//3//f/9//3//f/9//3//f5tzfACcBJwInAScCJwEnAicBJwInAScCJwEeUr/f/9//3//f/9//3//f/9//397a3sAnAicBJwInAScCJwEnAicBJwInAS4Lf9//3//f/9//3//f/9//3//f/9/VgCcCJwEnAicBJwInAScCFsAu3f/f/9//3//f/9//3//f/9//3//f/9//3+ac3wAnAScCJwEnAicBJwInAScCLYM/3//f/9//3//f/9//3//f/9//3//f7lWnQScBJwInAScCJwEnAicBJwIly3/f/9//3//f/9//3//f/9//3//f/9//3//f/9//3//f/9//3//f/9//3//f/9/2FqcBJwEnAicBJwInAScCJwEnAicBJ0E9j3/f/9//3//f/9/AAD/f/9//3//f/9//3//f/9//3//f/9//3//f/9//3+ec1cAnAR8BJwEewScBHwEnAR7BPcU/3//f/9//3//f/9//3//f/9//3//f/9//3//f/9/m3NbAJwEewScBHwEnAR7BJwEfAScBHsEnQRYSv9//3//f/9//3//f/9//3//f/9/VgB8BJwEewScBHwEnAR7BJwEfAScBJcp/3//f/9//3//f/9//3//f/9//393AHsEnAR8BJwEewScBHwEewCbc/9//3//f/9//3//f/9//3//f/9//3//f5tzWwCcBHsEnAR8BJwEewScBHwEtwz/f/9//3//f/9//3//f/9//3//f/9/2Vp8AJwEfAScBHsEnAR8BJwEewSYLf9//3//f/9//3//f/9//3//f/9//3//f/9//3//f/9//3//f/9//3//f/9//3+3DHwEnAR7BJwEfAScBHsEnAR8BJwE1hD/f/9//3//f/9//38AAP9//3//f/9//3//f/9//3//f/9//3//f/9//3//f/9/1zWcBJwInAScCJwEnAicBJwIfARYSv9//3//f/9//3//f/9//3//f/9//3//f/9//3+ac3wAnAScCJwEnAicBJwInAScCJwEnAh8BHlK/3//f/9//3//f/9//3//f/9//39XAJwInAScCJwEnAicBJwInAScCJwE2DX/f/9//3//f/9//3//f/9//3//f3YAnAicBJwInAScCJwEnAhbALt3/3//f/9//3//f/9//3//f/9//3//f/9/mnN8AJwEnAicBJwInAScCJwEnAiWCP9//3//f/9//3//f/9//3//f/9//3/ZWp0EnAScCJwEnAicBJwInAScCJct/3//f/9//3//f/9//3//f/9//3//f/9//3//f/9//3//f/9//3//f/9//383QnwEnAicBJwInAScCJwEnAicBJwIWgB7b/9//3//f/9//3//fwAA/3//f/9//3//f/9//3//f/9//3//f/9//3//f/9//3//f3YEewScBHwEnAR7BJwEfAScBJkI3Xv/f/9//3//f/9//3//f/9//3//f/9//3//f5tzWwCcBHwEnAR7BJwEfAScBHsEnAR8BJ0EWEb/f/9//3//f/9//3//f/9//39WSp0EewScBHwEnAR7BJwEfAScBHsEfAT4Xv9//3//f/9//3//f/9//3//f/9/dgR8BJwEewScBHwEnAR7BHsAm3P/f/9//3//f/9//3//f/9//3//f/9//3+bc1sAnAR8BJwEewScBHwEnAR7BJYI/3//f/9//3//f/9//3//f/9//3//f9lafACcBHsEnAR8BJwEewScBHwEmQjWENcQthDXELYM1xC2DNcQtgy2DJYIlgh6b/9//3//f/9//3//f/9//3+8d3kAnAR7BJwEfAScBHsEnAR8BJwEfAQXQv9//3//f/9//3//f/9/AAD/f/9//3//f/9//3//f/9//3//f/9//3//f/9//3//f/9/eUqbBJwEnAicBJwInAScCJwEnAS2Mf9//3//f/9//3//f/9//3//f/9//3//f/9/m3N8AJwEnAicBJwInAScCJwEnAicBJwInAR4Sv9//3//f/9//3//f/57OWMXPnsEnAScCJwEnAicBJwInAScCJwEnAh2BP9//3//f/9//3//f/9//3//f/9//392BJwInAScCJwEnAicBJwIWwCbd/9//3//f/9//3//f/9//3//f/9//3//f5tzfACcBJwInAScCJwEnAicBJwIlgj/f/9//3//f/9//3//f/9//3//f/9/2VqdBJwEnAicBJwInAScCJwEnAicBJwInAScCJwEnAicBJwInAScCJwEnAh8AJtz/3//f/9//3//f/9//3//f1YlnAicBJwInAScCJwEnAicBJwInAT2FP9//3//f/9//3//f/9//38AAP9//3//f/9//3//f/9//3//f/9//3//f/9//3//f/9//3//f7UQnAR7BJwEfAScBHsEnAR8BJsEOWf/f/9//3//f/9//3//f/9//3//f/9//3+bc1sAnAR7BJwEfAScBHsEnAR8BJwEewScBHcEdwRWAHcEVgB3ADYAWAB8AJ0EewScBHwEnAR7BJwEfAScBHsEnAR8BFdK/3//f/9//3//f/9//3//f/9//3//f3YEewScBHwEnAR7BJwEfAR7AJtz/3//f/9//3//f/9//3//f/9//3//f/9/m3NbAJwEewScBHwEnAR7BJwEfASXCP9//3//f/9//3//f/9//3//f/9//3/5XnwAnAR8BJwEewScBHwEnAR7BJwEfAScBHsEnAR8BJwEewScBHwEnAR7BHsAem//f/9//3//f/9//3//f/lefAR7BJwEfAScBHsEnAR8BJwEewR6AHtv/3//f/9//3//f/9//3//fwAA/3//f/9//3//f/9//3//f/9//3//f/9//3//f/9//3//f/9/XGdZAJwInAScCJwEnAicBJwInAQ3Hf9//3//f/9//3//f/9//3//f/9//3//f5tzfACcBJwInAScCJwEnAicBJwInAScCJwEnAicBJwInAScCJwEnAicBJwInAScCJwEnAicBJwInAScCJwEnAicBPYY/3//f/9//3//f/9//3//f/9//3//f9lafACcCJwEnAicBJwInAScCJwEWEb/f/9//3//f/9//3//f/9//3//f/9//3+bc3wEnAScCJwEnAicBJwInAScCJYI/3//f/9//3//f/9//3//f/9//3//f/lafQScBJwInAScCJwEnAicBJwInAScCJwEnAicBJwInAScCJwEnAicBJwIWwCbc/9//3//f/9//3//f/9/1xCcBJwInAScCJwEnAicBJwInASdBDdC/3//f/9//3//f/9//3//f/9/AAD/f/9//3//f/9//3//f/9//3//f/9//3//f/9//3//f/9//3//f3YpnAScBHsEnAR8BJwEewScBHwEuFb/f/9//3//f/9//3//f/9//3//f/9/m3NbAJwEfAScBHsEnAR8BJwEewScBHwEnAR7BJwEfAScBHsEnAR8BJwEewScBHwEnAR7BJwEfAScBHsEnAR8BNcQnHP/f/9//3//f/9//3//f/9//3//f/9/lgicBHwEnAR7BJwEfAScBHsEnAR4AN17/3//f/9//3//f/9//3//f/9//3//f5tzWwCcBHwEnAR7BJwEfAScBHsElgj/f/9//3//f/9//3//f/9//3//f/9/+V58AJwEewScBHwEnAR7BJwEfAScBHsEnAR8BJwEewScBHwEnAR7BJwEfAR7AJtz/3//f/9//3//f/9/V0Z8BJwEfAScBHsEnAR8BJwEewScBPYU/3//f/9//3//f/9//3//f/9//38AAP9//3//f/9//3//f/9//3//f/9//3//f/9//3//f/9//3//f/9/v3d3BJwEnAicBJwInAScCJwEnAjYEP9//3//f/9//3//f/9//3//f/9//3+bc3sAnAScCJwEnAicBJwInAScCJwEnAicBJwInAScCJwEnAicBJwInAScCJwEnAicBJwInAScCJwEnAR6ANc1/3//f/9//3//f/9//3//f/9//3//f/9/Fz6dBJwEnAicBJwInAScCJwEnAicBJ0Ilin/f/9//3//f/9//3//f/9//3//f/9/m3N7BJwEnAicBJwInAScCJwEnAiWCP9//3//f/9//3//f/9//3//f/9//3/5Xp0EnAScCJwEnAicBJwInAScCJwEnAicBJwInAScCJwEnAicBJwInAScCFsAvHf/f/9//3//f/9/3Xt5BJwInAScCJwEnAicBJwInAScCFkAnHP/f/9//3//f/9//3//f/9//3//fwAA/3//f/9//3//f/9//3//f/9//3//f/9//3//f/9//3//f/9//3//fxc+nAR8BJwEewScBHwEnAR7BJwEFz7/f/9//3//f/9//3//f/9//3//f5tzWwCcBHsEnAR8BJwEewScBHwEnAR7BJwEfAScBHsEnAR8BJwEewScBHwEnAR7BJwEfAScBHsEnAS2EJtz/3//f/9//3//f/9//3//f/9//3//f/9/nHN5AHwEnAR7BJwEfAScBHsEnAR8BJwEewR7ADpn/3//f/9//3//f/9//3//f/9//3+bc3sAnAR7BJwEfAScBHsEnAR8BJcI/3//f/9//3//f/9//3//f/9//3//fxlffACcBHwEnAR7BJwEfAScBHsEnAR8BJwEewScBHwEnAR7BJwEfAScBHsEWwCbc/9//3//f/9//392KZwEfAScBHsEnAR8BJwEewScBHwAV0b/f/9//3//f/9//3//f/9//3//f/9/AAD/f/9//3//f/9//3//f/9//3//f/9//3//f/9//3//f/9//3//f/9//3+VCJwInAScCJwEnAicBJwInASaBJtz/3//f/9//3//f/9//3//f/9/m3N7AJwEnAicBJwInAScCJwEnAicBJwInAScCJwEnAicBJwInAScCJwEnAicBJwInAScCJwEnAicBJ0EVSX/f/9//3//f/9//3//f/9//3//f/9//39WJZwEnAicBJwInAScCJwEnAicBJwInAScCJwE9hT/f/9//3//f/9//3//f/9//3//f5tzfAScBJwInAScCJwEnAicBJwIlgj/f/9//3//f/9//3//f/9//3//f/9/+V59BJwEnAicBJwInAScCJwEnAh8BJ0EfASdBHwAnQR8BJ0EfACdBHwEnQRbALx3/3//f/9//386Z3sEnAScCJwEnAicBJwInAScCJwEFh3/f/9//3//f/9//3//f/9//3//f/9//38AAP9//3//f/9//3//f/9//3//f/9//3//f/9//3//f/9//3//f/9//3//f9taWQCcBHwEnAR7BJwEfAScBHwEdiX/f/9//3//f/9//3//f/9//3+7d1oAnAR8BJwEewScBHwEnAR7BJwEfAScBHwAfAB8AH0EfAB8BHwAnAR7BJwEfAScBHsEnAR8BJwEewSdBNYQ3Xv/f/9//3//f/9//3//f/9//3/5XnsAnAR7BJwEfAScBHsEnAR8BJwEewScBHwEnAR8AHhO/3//f/9//3//f/9//3//f/9/m3dbAJwEfAScBHsEnAR8BJwEewR2CP9//3//f/9//3//f/9//3//f/9//38ZY3wAnAR7BJwEfAScBHsEnAR8BBcZ+V75Wtla+VrYWvla2Vr5Xtha+VrZWtla/3//f/9//3//f1chfAScBHsEnAR8BJwEewScBHwEeQSbc/9//3//f/9//3//f/9//3//f/9//3//fwAA/3//f/9//3//f/9//3//f/9//3//f/9//3//f/9//3//f/9//3//f/9//382HZwEnAicBJwInAScCJwEnAh8BBlj/3//f/9//3//f/9//3//f5tzewCcBJwInAScCJwEnAicBJwInAScCJwE1TUZYxljGV8ZYxlfuVbXMXoEnAScCJwEnAicBJwInAScCJwEnAgWGf9//3//f/9//3//f/9//3//f7cMnAicBJwInAScCJwEnAicBJwInAScCJwEnAicBJwIeAT+f/9//3//f/9//3//f/9//3+bc3sEnAScCJwEnAicBJwInAScCHYE/3//f/9//3//f/9//3//f/9//3//fxlfnQScBJwInAScCJwEnAicBJwIVyH/f/9//3//f/9//3//f/9//3//f/9//3//f/9//3//f7x3WgCcCJwEnAicBJwInAScCJwEnQR3Sv9//3//f/9//3//f/9//3//f/9//3//f/9/AAD/f/9//3//f/9//3//f/9//3//f/9//3//f/9//3//f/9//3//f/9//3//f51vWAB7BJwEfAScBHsEnAR8BJwE1hD/f/9//3//f/9//3//f/9/u3daAJwEewScBHwEnAR7BJwEfAScBHsEnAQ4Qv9//3//f/9//3//f/9/WmuZCHsEnAR8BJwEewScBHwEnAR7BJ0EuFb/f/9//3//f/9//3//fxdCnQR7BJwEfAScBHsEnAR8BJwEewScBHwEnAR7BJwEfASdBLYx/3//f/9//3//f/9//3//f5tzewScBHsEnAR8BJwEewScBHwEdgT/f/9//3//f/9//3//f/9//3//f/9/GWN8AJwEfAScBHsEnAR8BJwEewRXIf9//3//f/9//3//f/9//3//f/9//3//f/9//3//f/9/eE6dBHsEnAR8BJwEewScBHwEnAQWGf9//3//f/9//3//f/9//3//f/9//3//f/9//38AAP9//3//f/9//3//f/9//3//f/9//3//f/9//3//f/9//3//f/9//3//f/9//3/XNZ0InAScCJwEnAicBJwInASdBHdK/3//f/9//3//f/9//3+bc3sAnAScCJwEnAicBJwInAScCJwEnAicBFhG/3//f/9//3//f/9//3//f3hKnQScBJwInAScCJwEnAicBJwInAQXGf9//3//f/9//3//f7x3eQScBJwInAScCJwEnAicBJwIlgidBJwEnAicBJwInAScCJwEegB7a/9//3//f/9//3//f/9/u3ebCJwEnAicBJwInAScCJwEnAh2BP9//3//f/9//3//f/9//3//f/9//385Z30EnAScCJwEnAicBJwInAScCDch/3//f/9//3//f/9//3//f/9//3//f/9//3//f/9//3+4MZwEnAicBJwInAScCJwEnAh8BNla/3//f/9//3//f/9//3//f/9//3//f/9//3//fwAA/3//f/9//3//f/9//3//f/9//3//f/9//3//f/9//3//f/9//3//f/9//3//f/9/dQScBHsEnAR8BJwEewScBHwEmQjde/9//3//f/9//3//f7x3WgCcBHwEnAR7BJwEfAScBHsEnAR8BJ0EOEL/f/9//3//f/9//3//f/9/WWd8AJwEewScBHwEnAR7BJwEfAScBFYA/3//f/9//3//f/9/diV8BJwEfAScBHsEnAR8BJwEWQC8d5YMnAR7BJwEfAScBHsEnAR8BJgIlgyWDJYItwyWCJYMlgiWCHwEnAR8BJwEewScBHwEnAR7BJsElgiXCJYIlgiWCJcIlgiWCHYIlwh2BJcIfAScBHsEnAR8BJwEewScBHwEWCX/f/9//3//f/9//3//f/9//3//f/9//3//f/9//3//f/YUnAR8BJwEewScBHwEnAR7BFkA3Xv/f/9//3//f/9//3//f/9//3//f/9//3//f/9/AAD/f/9//3//f/9//3//f/9//3//f/9//3//f/9//3//f/9//3//f/9//3//f/9//395TnsEnAicBJwInAScCJwEnAicBNc1/3//f/9//3//f/9/vHd7AJwEnAicBJwInAScCJwEnAicBJwInARZRv9//3//f/9//3//f/9//38ZY50EnAScCJwEnAicBJwInAScCJwEewBba/9//3//f/9/GmN7AJwInAScCJwEnAicBJwInAT3Pf9/+V58AJwInAScCJwEnAicBJwInAScCJwEnAicBJwInAScCJwEnAicBJwInAScCJwEnAicBJwInAScCJwEnAicBJwInAScCJwEnAicBJwInAScCJwEnAicBJwInAScCJwEnAi5DFghNyFYJVchWCVXIVglVyFYJVchWCVXIXglVyWZTv9/twycBJwInAScCJwEnAicBJwIdgT/f/9//3//f/9//3//f/9//3//f/9//3//f/9//38AAP9//3//f/9//3//f/9//3//f/9//3//f/9//3//f/9//3//f/9//3//f/9//3//f/9/1hR8BJwEewScBHwEnAR7BJwEegR7b/9//3//f/9//3+8d1oAnAR7BJwEfAScBHsEnAR8BJwEewSdBFhG/3//f/9//3//f/9//3//f3YpfAScBHwEnAR7BJwEfAScBHsEnAR8ADpj/3//f/9//3+2EJwEfAScBHsEnAR8BJwEewSXCP5//3//fzYhfAScBHsEnAR8BJwEewScBHwEnAR7BJwEfAScBHsEnAR8BJwEewScBHwEnAR7BJwEfAScBHsEnAR8BJwEewScBHwEnAR7BJwEfAScBHsEnAR8BJwEewScBHwEnAR7BJwEfAScBHsEnAR8BJwEewScBHwEnAR7BJwEfASdBPg9/39WAJwEewScBHwEnAR7BJwEfAR2BP9//3//f/9//3//f/9//3//f/9//3//f/9//3//fwAA/3//f/9//3//f/9//3//f/9//3//f/9//3//f/9//3//f/9//3//f/9//3//f/9//388Z3kAnAScCJwEnAicBJwInAScCBYd/3//f/9//3//f5xzewCcBJwInAScCJwEnAicBJwInAScCJwE1TV6b3pvWWs5Y1lrOWd4ShYZfAScCJwEnAicBJwInAScCJwEnAicBH0EGWP/f/9//39XRp0EnAScCJwEnAicBJwInASdBLhS/3//f/9/m3N6AJwEnAicBJwInAScCJwEnAicBJwInAScCJwEnAicBJwInAScCJwEnAicBJwInAScCJwEnAicBJwInAScCJwEnAicBJwInAScCJwEnAicBJwInAScCJwEnAicBJwInAScCJwEnAicBJwInAScCJwEnAicBJwInAScCJwEOEL/f5cInAScCJwEnAicBJwInAScCFkA3Xv/f/9//3//f/9//3//f/9//3//f/9//3//f/9/AAD/f/9//3//f/9//3//f/9//3//f/9//3//f/9//3//f/9//3//f/9//3//f/9//3//f/9/diWdBHwEnAR7BJwEfAScBHsEfAS4Vv9//3//f/9/vHdaAJwEfAScBHsEnAR8BJwEewScBHwEnAR8AHwAXAB9AHwAfAB8AJ0EewScBHwEnAR7BJwEfAScBHsEnAR8BJwEWQCdc/9//3+8d3kEfAScBHsEnAR8BJwEewScBPYU/3//f/9//3//f9Y5nAR8BJwEewScBHwEnAR7BJwEfAScBHsEnAR8BJwEewScBHwEnAR7BJwEfAScBHsEnAR8BJwEewScBHwEnAR7BJwEfAScBHsEnAR8BJwEewScBHwEnAR7BJwEfAScBHsEnAR8BJwEewScBHwEnAR7BJwEfAScBHsEnAQYQv9/tgycBHwEnAR7BJwEfAScBHsEnQR4Tv9//3//f/9//3//f/9//3//f/9//3//f/9//38AAP9//3//f/9//3//f/9//3//f/9//3//f/9//3//f/9//3//f/9//3//f/9//3//f/9//3/fe1YAnAicBJwInAScCJwEnAicBLgM/3//f/9//3+8d3oAnAScCJwEnAicBJwInAScCJwEnAicBJwInAScCJwEnAicBJwInAScCJwEnAicBJwInAScCJwEnAicBJwInAR2BP9//3//f7cxfAScCJwEnAicBJwInAScCFoAW2v/f/9//3//f/9//3+XCJwInAScCJwEnAicBJwInAScCJwEnAicBJwInAScCJwEnAicBJwInAScCJwEnAicBJwInAScCJwEnAicBJwInAScCJwEnAicBJwInAScCJwEnAicBJwInAScCJwEnAicBJwInAScCJwEnAicBJwInAScCJwEnAicBFlG/394JZwEnAicBJwInAScCJwEnAicBPcY/3//f/9//3//f/9//3//f/9//3//f/9//3//fwAA/3//f/9//3//f/9//3//f/9//3//f/9//3//f/9//3//f/9//3//f/9//3//f/9//3//f/9/OEZ8BJwEfAScBHsEnAR8BJwEfAQ3Qv9//3//f7x3WgCcBHsEnAR8BJwEewScBHwEnAR7BJwEfAScBHsEnAR8BJwEewScBHwEnAR7BJwEfAScBHsEnAR8BJwEewScBFcl/3//fzpnewScBHsEnAR8BJwEewScBHwEli3/f/9//3//f/9//3//f7hSfACcBHwEnAR7BJwEfAScBHsEnAR8BJwEewScBHwEnAR7BJwEfAScBHsEnAR8BJwEewScBHwEnAR7BJwEfAScBHsEnAR8BJwEewScBHwEnAR7BJwEfAScBHsEnAR8BJwEewScBHwEnAR7BJwEfAScBHsEnAR8BJ0EOEb/f3hKnQR7BJwEfAScBHsEnAR8BJwEfAQWPv9//3//f/9//3//f/9//3//f/9//3//f/9/AAD/f/9//3//f/9//3//f/9//3//f/9//3//f/9//3//f/9//3//f/9//3//f/9//3//f/9//3//f7YMnAScCJwEnAicBJwInAScCHkEvXf/f/9/vHd6AJwEnAicBJwInAScCJwEnAicBJwInAScCJwEnAicBJwInAScCJwEnAicBJwInAScCJwEnAicBJwInAScCFoAe2//f/9/9hicCJwEnAicBJwInAScCJwEeAS+e/9//3//f/9//3//f/9//38WGZwEnAicBJwInAScCJwEnAicBJwInAScCJwEnAicBJwInAScCJwEnAicBJwInAScCJwEnAicBJwInAScCJwEnAicBJwInAScCJwEnAicBJwInAScCJwEnAicBJwInAScCJwEnAicBJwInAScCJwEnAicBJwInARZSv9/3Xt5AJwInAScCJwEnAicBJwInAScCHoAd0r/f/9//3//f/9//3//f/9//3//f/9//38AAP9//3//f/9//3//f/9//3//f/9//3//f/9//3//f/9//3//f/9//3//f/9//3//f/9//3//f/9/+lp6AHsEnAR8BJwEewScBHwEnAR2Kf9//3+8d1kAnAR8BJwEewScBHwEnAR7BJwEfAScBHsEnAR8BJwEewScBHwEnAR7BJwEfAScBHsEnAR8BJwEewScBHwA1jX/f/9/l06dBHsEnAR8BJwEewScBHwEnQT3Of9//3//f/9//3//f/9//3//f1prewB8BJwEfASdBHwEnAR8BJ0EfAScBHwEnQR8BJwEfASdBHwEnAR8BJ0EfAScBHwEnQR8BJwEfASdBHwEnAR8BJ0EfAScBHwEnQR8BJwEfASdBHwEnAR8BJ0EfAScBHwEnQR8BJwEfASdBHwEnAR8BJ0EfASdBFhG/3//f5ctfASdBHwEnQR8BJ0EfASdBHwEnQR9AFchfG//f/9//3//f/9//3//f/9//3//fwAA/3//f/9//3//f/9//3//f/9//3//f/9//3//f/9//3//f/9//3//f/9//3//f/9//3//f/9//3//fzYdnQicBJwInAScCJwEnAicBHwEGWP/f7x3WgCcBJwInAScCJwEnAicBJwInAScCJwEnAicBJwInAScCJwEnAicBJwInAScCJwEnAicBJwInAScCHwA1jX/f/9/3Xu5DJwEnAicBJwInAScCJwEnAiWCP9//3//f/9//3//f/9//3//f/9//3+YThg+GD44Qhg+GEIYPjhCGD4YPhg+OEIYPhg+GD44Qhg+GD4YPjhCGD4YPhg+OEIYPhg+GD44Qhg+GD4YPjhCGD4YPhg+OEIYPhg+GD44Qhg+GD4YPjhCGD4YPhg+OEIYPjhCFz44Qhg+OEIYPjhCGD44Qhg+XGv/f/9/nHM5QjhCOEY4QllGWEZZRlhGWUZYSnlKWEY2Rv9//3//f/9//3//f/9//3//f/9/AAD/f/9//3//f/9//3//f/9//3//f/9//3//f/9//3//f/9//3//f/9//3//f/9//3//f/9//3//f/9/nnNXAJwEewScBHwEnAR7BJwEfAT2FP9/3XtZAJwEewScBHwEnAR7BJwEfAScBHsEnAR8BJwEewScBHwEnAR7BJwEfAScBHsEnAR8BJwEfAR8ANYU+V7/f/9//3/XNXwEnAR8BJwEewScBHwEnAR7ALlS/3//f/9//3//f/9//3//f/9//3//f/9//3//f/9//3//f/9//3//f/9//3//f/9//3//f/9//3//f/9//3//f/9//3//f/9//3//f/9//3//f/9//3//f/9//3//f/9//3//f/9//3//f/9//3//f/9//3//f/9//3//f/9//3//f/9//3//f/9//3//f/9//3//f/9//3//f/9//3//f/9//3//f/9//3//f/9//3//f/9//3//f/9//3//f/9//38AAP9//3//f/9//3//f/9//3//f/9//3//f/9//3//f/9//3//f/9//3//f/9//3//f/9//3//f/9//3//f/c5nQScCJwEnAicBJwInAScCHwEmFK8d3oAnAScCJwEnAicBJwInAScCJwEnAicBJwInAScCJwEnAicBJwInAScCJwEnQh8BHwElgiYLdha/3//f/9//397b5sInAicBJwInAScCJwEnAicBBYZ/3//f/9//3//f/9//3//f/9//3//f/9//3//f/9//3//f/9//3//f/9//3//f/9//3//f/9//3//f/9//3//f/9//3//f/9//3//f/9//3//f/9//3//f/9//3//f/9//3//f/9//3//f/9//3//f/9//3//f/9//3//f/9//3//f/9//3//f/9//3//f/9//3//f/9//3//f/9/33vfe/9//3//f/9//3//f/9//3//f/9//3//f/9//3//f/9//3//fwAA/3//f/9//3//f/9//3//f/9//3//f/9//3//f/9//3//f/9//3//f/9//3//f/9//3//f/9//3//f/9//392BHwEnAR7BJwEfAScBHsEnASYCNx79BR4KXcleCl3JXcpdyV4KXcldyl3JXgpdyV3KXcleCl3JXcpdyV4KXcp2DU4QrlSem//f/9//3//f/9//3//fxYdnAR8BJwEewScBHwEnAR7BFgAXGv/f/9//3//f/9//3//f/9//3//f/9//3//f/9/nk68CJwI/3+eStwQvAz/f/9/nS3cEDwd/388HfwU3BD8EFwd3lb/f/9//3+9LVsAXAB6BN01/3//f90xHRm9Lf9/PUIdGRwZ/3//f/9//3//f15nvAhbAFwAPB3fe/9/fkp8BH0l/3//f/wU3BC/d/9//3/8EJsIf2v/f997/BRcAFsAnAT+Wv9//3+dKdwM3lb/f/9//3//f/9//3//f/9//3//f/9/AAD/f/9//3//f/9//3//f/9//3//f/9//3//f/9//3//f/9//3//f/9//3//f/9//3//f/9//3//f/9//3//f3lOnAScBJwInAScCJwEnAicBJ0E9zn/f/9//3//f/9//3//f/9//3//f/9//3//f/9//3//f/9//3//f/9//3//f/9//3//f/9//3//f/9//3//f7hWnQicBJwInAScCJwEnAicBJ0ItjH/f/9//3//f/9//3//f/9//3//f/9//3//f/9//39eRpwIXAD/f95WnARcAN97/38dFZwE/jn/f7wMnAScBHwAnAh8AP9a/38+QpwEnAS8DJwEfAReRv9/XSGcBJ0p/3+9LZwEfSX/f/9//3//f/9/HRl8BB46XSGcCL0t/389PpwEPR3/f/9/fARcAN97/3//f1wAfABfa/9/PT6cCBwZ3jV8BJwI/3//fzwZfAC+Uv9//3//f/9//3//f/9//3//f/9//38AAP9//3//f/9//3//f/9//3//f/9//3//f/9//3//f/9//3//f/9//3//f/9//3//f/9//3//f/9//3//f/9//3/VFJwEfAScBHsEnAR8BJwEewR6BHtv/3//f/9//3//f/9//3//f/9//3//f/9//3//f/9//3//f/9//3//f/9//3//f/9//3//f/9//3//f9172BB8BJwEewScBHwEnAR7BJwEdgT/f/9//3//f/9//3//f/9//3//f/9//3//f/9//3//f15GewR8AP9/v3dbAJwE/BAdGXsEfAS+Uv9/ewScBJ0pn2+bBJwEnS3/fxwZnARcIf9/vAycBH0p/388HZwEnSn/f50pnASdKf9//3//f/9//38dOl5G/3/+OXsEXSX/f39r3lY/Z/9//39bAHwAv3P/f/9/vlK+Vt97/3/dMXwEPkK/c3wAWwD/f/9/H1/+Wp9z/3//f/9//3//f/9//3//f/9//3//fwAA/3//f/9//3//f/9//3//f/9//3//f/9//3//f/9//3//f/9//3//f/9//3//f/9//3//f/9//3//f/9//3//f1xnWQCcCJwEnAicBJwInAScCJwEViX/f/9//3//f/9//3//f/9//3//f/9//3//f/9//3//f/9//3//f/9//3//f/9//3//f/9//3//f/9/F0J8BJwInAScCJwEnAicBJwIfAR5Tv9//3//f/9//3//f/9//3//f/9//3//f/9//3//f/9/HT6cCFwA/3//f7wMnAScBFwAnAhbAN93/3+cCJwE3jX/f/wQnASdLf9//RScBL0x/389HZwEfSX/f10hnASdKf9//RScBN41/3//f/9//3//f/9/XkacCHwEfADeVv9//3//f/9//3//f3wEXAC/c/9//3//f/9//3//f70xnAg+Pt93WwB8BP9//3//f/9//3//f/9//3//f/9//3//f/9//3//f/9/AAD/f/9//3//f/9//3//f/9//3//f/9//3//f/9//3//f/9//3//f/9//3//f/9//3//f/9//3//f/9//3//f/9//3+WKXwEnAR8BJwEewScBHwEnAR8APle/3//f/9//3//f/9//3//f/9//3//f/9//3//f/9//3//f/9//3//f/9//3//f/9//3//f/9/m3OaCJwEewScBHwEnAR7BJwEfAT2FP9//3//f/9//3//f/9//3//f/9//3//f/9//3//f/9//38ePnwEfAD/f/9/fSmcBHwlP2d7ALwM/3//f5wInAQcGf01ewB8BH1K/3/cEJwEvS3/fzwdnARcIf9/XCGcBLwMHBl8BHwE3lb/f/9//3//f/9/3TGcBHsAHBX+Wv9//3//f/9//3//f/9/ewB8AJ9z/3//f/9//3//f/9/3TF7BD4+v3N8AFsA/3//f/9//3//f/9//3//f/9//3//f/9//3//f/9//38AAP9//3//f/9//3//f/9//3//f/9//3//f/9//3//f/9//3//f/9//3//f/9//3//f/9//3//f/9//3//f/9//3//f997dwScBJwInAScCJwEnAicBJwI1xD/f/9//3//f/9//3//f/9//3//f/9//3//f/9//3//f/9//3//f/9//3//f/9//3//f/9//392JZwEnAScCJwEnAicBJwInAR6ADtn/3//f/9//3//f/9//3//f/9//3//f/9//3//f/9//3//fx06nAicBP9//39+SpwEPR3+WpwEfSX/f/9/vAycBJwInAScCDwd/3//f/0UnATdMf9/fSWcBF0h/399JZwEnARbAJwIvAz/f/9//3//f/9//3+cCHwEnk6fc35KP2P/f/9//3//f/9//3+cCHwEnSkeY/9//3//f/9//3/dMZwIHT6fc3wAfAT/f/9//3//f/9//3//f/9//3//f/9//3//f/9//3//fwAA/3//f/9//3//f/9//3//f/9//3//f/9//3//f/9//3//f/9//3//f/9//3//f/9//3//f/9//3//f/9//3//f/9//383QpwEewScBHwEnAR7BJwEfASdBDdG/3//f/9//3//f/9//3//f/9//3//f/9//3//f/9//3//f/9//3//f/9//3//f/9//3/YVp0EewScBHwEnAR7BJwEfASdBJYt/3//f/9//3//f/9//3//f/9//3//f/9//3//f/9//3//f/9/Hj57BLwI/3//f15nfACcBF5GewReRv9//3+8DJwEHBmdKXsEfABea/9//BScBN0x/398JZwEXCH/f1whnAQ8Hf9/3AycBP05/3//f/9//3//f9wQnATdMT0dWwD/Wv9//3//f/9//3//f5sEnAR7AD5C/3//f/9//3//f35KewC8CBwZnARcIf9//3//f/9//3//f/9//3//f/9//3//f/9//3//f/9/AAD/f/9//3//f/9//3//f/9//3//f/9//3//f/9//3//f/9//3//f/9//3//f/9//3//f/9//3//f/9//3//f/9//3//f/9/tQycCJwEnAicBJwInAScCJwEmQjde/9//3//f/9//3//f/9//3//f/9//3//f/9//3//f/9//3//f/9//3//f/9//3/+f/kUnAScCJwEnAicBJwInAScCFcA33v/f/9//3//f/9//3//f/9//3//f/9//3//f/9//3//f/9//38dPpwIvAj/f/9//398AHwEPB18BD5j/3//f5wInAT+Nf9/fAB8BF5G/3/9FJwEvjH/f50pnAR9Jf9/XSGcBJ0p/3+9MZwEvS3/f/9//3//f/9/v3N9JZwI3AxeRv9//3//f/9//3//f/9/HRn8FN9ank7/f/9//3//f/9//38+QvwUvAydKf9//3//f/9//3//f/9//3//f/9//3//f/9//3//f/9//38AAP9//3//f/9//3//f/9//3//f/9//3//f/9//3//f/9//3//f/9//3//f/9//3//f/9//3//f/9//3//f/9//3//f/9//3/aVloAnAR7BJwEfAScBHsEnAR8BLcx/3//f/9//3//f/9//3//f/9//3//f/9//3//f/9//3//f/9//3//f/9//3//f1dGfACcBHwEnAR7BJwEfAScBHwAWEb/f/9//3//f/9//3//f/9//3//f/9//3//f/9//3//f/9/3lbdNT0dfAS8DP01Pj7/fz0dewScBFsA/3//f/9/nAicBDwd3TF8BJwEfUr/fxwZnAT8FP9/3AycBN0x/39cIZwEPB1eRpwEnATdMf9//3//f/9//3//f/9//3//f/9//3//f/9//3//f/9//3//f/9//3//f/9//3//f/9//3//f/9//3//f/9//3//f/9//3//f/9//3//f/9//3//f/9//3//f/9//3//fwAA/3//f/9//3//f/9//3//f/9//3//f/9//3//f/9//3//f/9//3//f/9//3//f/9//3//f/9//3//f/9//3//f/9//3//f/9/Nh2cBJwInAScCJwEnAicBJwIewBaa/9//3//f/9//3//f/9//3//f/9//3//f/9//3//f/9//3//f/9//3//f5xzmgicCJwEnAicBJwInAScCJwEtgz/f/9//3//f/9//3//f/9//3//f/9//3//f/9//3//f/9//389PpwEfAScBHwEnAgcGf9/HTqcCHwEHRn/f/9//3+8DJwEnAScBJwEvAz/f/9/vlJ8AJwIWwCcCFwAX2v/f30lnAScBHwEnARcAJ9v/3//f/9//3//f/9//3//f/9//3//f/9//3//f/9//3//f/9//3//f/9//3//f/9//3//f/9//3//f/9//3//f/9//3//f/9//3//f/9//3//f/9//3//f/9//3//f/9/AAD/f/9//3//f/9//3//f/9//3//f/9//3//f/9//3//f/9//3//f/9//3//f/9//3//f/9//3//f/9//3//f/9//3//f/9//399b1gAfAScBHsEnAR8BJwEewScBPYY/3//f/9//3//f/9//3//f/9//3//f/9//3//f/9//3//f/9//3//f/9/ViWcBHwEnAR7BJwEfAScBHsEegD6Xv9//3//f/9//3//f/9//3//f/9//3//f/9//3//f/9//3//fz9jnk5+Sn5KfkpdRn5K/39faz1CXka+Uv9//3//fx0+PkI9Pj5CvlL/f/9//3//f75SXCHcEFwhP2f/f/9/vlI+Qj1CXkKeTt97/3//f/9//3//f/9//3//f/9//3//f/9//3//f/9//3//f/9//3//f/9//3//f/9//3//f/9//3//f/9//3//f/9//3//f/9//3//f/9//3//f/9//3//f/9//3//f/9//38AAP9//3//f/9//3//f/9//3//f/9//3//f/9//3//f/9//3//f/9//3//f/9//3//f/9//3//f/9//3//f/9//3//f/9//3//f/9/tjGdCJwEnAicBJwInAScCJwEnQS4Vv9//3//f/9//3//f/9//3//f/9//3//f/9//3//f/9//3//f/9/+FqdCJwEnAicBJwInAScCJwEnQhWIf9//3//f/9//3//f/9//3//f/9//3//f/9//3//f/9//3//f/9//3//f/9//3//f/9//3//f/9//3//f/9//3//f/9//3//f/9//3//f/9//3//f/9//3//f/9//3//f/9//3//f/9//3//f/9//3//f/9//3//f/9//3//f/9//3//f/9//3//f/9//3//f/9//3//f/9//3//f/9//3//f/9//3//f/9//3//f/9//3//f/9//3//f/9//3//f/9//3//f/9//3//f/9//3//fwAA/3//f/9//3//f/9//3//f/9//3//f/9//3//f/9//3//f/9//3//f/9//3//f/9//3//f/9//3//f/9//3//f/9//3//f/9//3//f3UEnAR8BJwEewScBHwEnAR7BLgM/n//f/9//3//f/9//3//f/9//3//f/9//3//f/9//3//f/9//n/4FHwEnAR7BJwEfAScBHsEnARXAL53/3//f/9//3//f/9//3//f/9//3/ef/9//3//f/9//3//f/9//3//f/9//3//f/9//3//f/9//3/+WjwA/l7/f/9//3//f/9//3//f/9//3//f/9//3//f/9//3//f/9//3//f/9//3//f/9//3//f/9//3//f/9//3//f/9//3//f/9//3//f/9//3//f/9//3//f/9//3//f/9//3//f/9//3//f/9//3//f/9//3//f/9//3//f/9//3//f/9//3//f/9//3//f/9//3//f/9/AAD/f/9//3//f/9//3//f/9//3//f/9//3//f/9//3//f/9//3//f/9//3//f/9//3//f/9//3//f/9//3//f/9//3//f/9//3//f/9/mU57BJwInAScCJwEnAicBJwIfAQ3Qv9//3//f/9//3//f/9//3//f/9//3//f/9//3//f/9//383RnwEnAicBJwInAScCJwEnAh8BDdC/3//f/9//3//f/9//3//f/9//3//f/9//3//f/9//3//f/9//3//f/9//3//f/9//3//f/9//3//f/9/HBlcAB9j/3//f/9//3//f/9//3//f/9//3//f/9//3//f/9//3//f/9//3//f/9//3//f/9//3//f/9//3//f/9//3//f/9//3//f/9//3//f/9//3//f/9//3//f/9//3//f/9//3//f/9//3//f/9//3//f/9//3//f/9//3//f/9//3//f/9//3//f/9//3//f/9//38AAP9//3//f/9//3//f/9//3//f/9//3//f/9//3//f/9//3//f/9//3//f/9//3//f/9//3//f/9//3//f/9//3//f/9//3//f/9//3//f9YUfAScBHwEnAR7BJwEfAScBHkEnHP/f/9//3//f/9//3//f/9//3//f/9//3//f/9//3+cc5oEnAR7BJwEfAScBHsEnAR8BLYM/3//f/9//3//f/9//3//f/9//3//f/9//3//f/9//3//f/9//3//f/9//3//f/9//3//f/9//3//f/9//3//f/9/v3P/f/9//3//f/9//3//f/9//3//f/9//3//f/9//3//f/9//3//f/9//3//f/9//3//f/9//3//f/9//3//f/9//3//f/9//3//f/9//3//f/9//3//f/9//3//f/9//3//f/9//3//f/9//3//f/9//3//f/9//3//f/9//3//f/9//3//f/9//3//f/9//3//fwAA/3//f/9//3//f/9//3//f/9//3//f/9//3//f/9//3//f/9//3//f/9//3//f/9//3//f/9//3//f/9//3//f/9//3//f/9//3//f/9/PGdZAJwEnAicBJwInAScCJwEnAh2Kf9//3//f/9//3//f/9//3//f/9//3//f/9//3//f3YpnAicBJwInAScCJwEnAicBHsE+lr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AAD/f/9//3//f/9//3//f/9//3//f/9//3//f/9//3//f/9//3//f/9//3//f/9//3//f/9//3//f/9//3//f/9//3//f/9//3//f/9//3//f3YpnQR7BJwEfAScBHsEnAR8BHwE+V7/f/9//3//f/9//3//f/9//3//f/9//3//f/henAR7BJwEfAScBHsEnAR8BJwENR3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38AAP9//3//f/9//3//f/9//3//f/9//3//f/9//3//f/9//3//f/9//3//f/9//3//f/9//3//f/9//3//f/9//3//f/9//3//f/9//3//f/9/33t2BJwInAScCJwEnAicBJwInATXEP9//3//f/9//3//f/9//3//f/9//3//f/9/+BScBJwInAScCJwEnAicBJwIWAC9d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wAA/3//f/9//3//f/9//3//f/9//3//f/9//3//f/9//3//f/9//3//f/9//3//f/9//3//f/9//3//f/9//3//f/9//3//f/9//3//f/9//3//fzhCfAScBHsEnAR8BJwEewScBHwEd07/f/9//3//f/9//3//f/9//3//f/9/V0Z8AJwEfAScBHsEnAR8BJwEfAT3Of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AAD/f/9//3//f/9//3//f/9//3//f/9//3//f/9//3//f/9//3//f/9//3//f/9//3//f/9//3//f/9//3//f/9//3//f/9//3//f/9//3//f/9//3+2DJwEnAicBJwInAScCJwEnAiYCP5//3//f/9//3//f/9//3//f/9/vHeaBJwInAScCJwEnAicBJwInASWCP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38AAP9//3//f/9//3//f/9//3//f/9//3//f/9//3//f/9//3//f/9//3//f/9//3//f/9//3//f/9//3//f/9//3//f/9//3//f/9//3//f/9//3//f9paegB8BJwEewScBHwEnAR7BJwE1jH/f/9//3//f/9//3//f/9//392KZwEfAScBHsEnAR8BJwEewR8BLhW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wAA/3//f/9//3//f/9//3//f/9//3//f/9//3//f/9//3//f/9//3//f/9//3//f/9//3//f/9//3//f/9//3//f/9//3//f/9//3//f/9//3//f/9//382IZ0InAScCJwEnAicBJwInAR7BHtv/3//f/9//3//f/9//38ZY5wEnAScCJwEnAicBJwInAScCPYY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AAD/f/9//3//f/9//3//f/9//3//f/9//3//f/9//3//f/9//3//f/9//3//f/9//3//f/9//3//f/9//3//f/9//3//f/9//3//f/9//3//f/9//3//f75zVwCcBHwEnAR7BJwEfAScBHwENh3/f/9//3//f/9//3//f/cYfAScBHsEnAR8BJwEewScBFkAfG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38AAP9//3//f/9//3//f/9//3//f/9//3//f/9//3//f/9//3//f/9//3//f/9//3//f/9//3//f/9//3//f/9//3//f/9//3//f/9//3//f/9//3//f/9//3/3OZwEnAicBJwInAScCJwEnAh8BNla/3//f/9//3//f1hKfAScCJwEnAicBJwInAScCJwE1zX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wAA/3//f/9//3//f/9//3//f/9//3//f/9//3//f/9//3//f/9//3//f/9//3//f/9//3//f/9//3//f/9//3//f/9//3//f/9//3//f/9//3//f/9//3//f/9/lgh7BJwEfAScBHsEnAR8BJwEtwz/f/9//3//f7x3mQicBHsEnAR8BJwEewScBHwElwj+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AAD/f/9//3//f/9//3//f/9//3//f/9//3//f/9//3//f/9//3//f/9//3//f/9//3//f/9//3//f/9//3//f/9//3//f/9//3//f/9//3//f/9//3//f/9//3+5UnsEnAScCJwEnAicBJwInASdBBdC/3//f/9/dimdCJwEnAicBJwInAScCJwEnQSYUv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38AAP9//3//f/9//3//f/9//3//f/9//3//f/9//3//f/9//3//f/9//3//f/9//3//f/9//3//f/9//3//f/9//3//f/9//3//f/9//3//f/9//3//f/9//3//f/9/9RScBHsEnAR8BJwEewScBHwEeQS8d/9/GWOcBHsEnAR8BJwEewScBHwEnAT1FP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wAA/3//f/9//3//f/9//3//f/9//3//f/9//3//f/9//3//f/9//3//f/9//3//f/9//3//f/9//3//f/9//3//f/9//3//f/9//3//f/9//3//f/9//3//f/9//399a1kAnAicBJwInAScCJwEnAicBHcp/3/3FJwEnAicBJwInAScCJwEnAhaAHtr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AAD/f/9//3//f/9//3//f/9//3//f/9//3//f/9//3//f/9//3//f/9//3//f/9//3//f/9//3//f/9//3//f/9//3//f/9//3//f/9//3//f/9//3//f/9//3//f/9/li18BJwEewScBHwEnAR7BJwEewCTLXwEnAR8BJwEewScBHwEnAR8BLcx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38AAP9//3//f/9//3//f/9//3//f/9//3//f/9//3//f/9//3//f/9//3//f/9//3//f/9//3//f/9//3//f/9//3//f/9//3//f/9//3//f/9//3//f/9//3//f/9//3/fe3cEnAScCJwEnAicBJwInAScCJwEnAicBJwInAScCJwEnAicBHgE3nv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wAA/3//f/9//3//f/9//3//f/9//3//f/9//3//f/9//3//f/9//3//f/9//3//f/9//3//f/9//3//f/9//3//f/9//3//f/9//3//f/9//3//f/9//3//f/9//3//f/9/V0acBHwEnAR7BJwEfAScBHsEnAR8BJwEewScBHwEnAR7BJ0EV0r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AAD/f/9//3//f/9//3//f/9//3//f/9//3//f/9//3//f/9//3//f/9//3//f/9//3//f/9//3//f/9//3//f/9//3//f/9//3//f/9//3//f/9//3//f/9//3//f/9//3//f7UMnAicBJwInAScCJwEnAicBJwInAScCJwEnAicBJwI1hD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38AAP9//3//f/9//3//f/9//3//f/9//3//f/9//3//f/9//3//f/9//3//f/9//3//f/9//3//f/9//3//f/9//3//f/9//3//f/9//3//f/9//3//f/9//3//f/9//3//f/9/G2NZAJwEfAScBHsEnAR8BJwEewScBHwEnAR7BJwEWgA6Z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wAA/3//f/9//3//f/9//3//f/9//3//f/9//3//f/9//3//f/9//3//f/9//3//f/9//3//f/9//3//f/9//3//f/9//3//f/9//3//f/9//3//f/9//3//f/9//3//f/9//3//f3YpnAScCJwEnAicBJwInAScCJwEnAicBJwInASXKf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AAD/f/9//3//f/9//3//f/9//3//f/9//3//f/9//3//f/9//3//f/9//3//f/9//3//f/9//3//f/9//3//f/9//3//f/9//3//f/9//3//f/9//3//f/9//3//f/9//3//f/9/vXd4AHsEnAR8BJwEewScBHwEnAR7BJwEfAR5BL13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38AAP9//3//f/9//3//f/9//3//f/9//3//f/9//3//f/9//3//f/9//3//f/9//3//f/9//3//f/9//3//f/9//3//f/9//3//f/9//3//f/9//3//f/9//3//f/9//3//f/9//3//fxdCnQScBJwInAScCJwEnAicBJwInASdBDdC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wAA/3//f/9//3//f/9//3//f/9//3//f/9//3//f/9//3//f/9//3//f/9//3//f/9//3//f/9//3//f/9//3//f/9//3//f/9//3//f/9//3//f/9//3//f/9//3//f/9//3//f/9//3+VCJwEewScBHwEnAR7BJwEfAScBLYM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AAD/f/9//3//f/9//3//f/9//3//f/9//3//f/9//3//f/9//3//f/9//3//f/9//3//f/9//3//f/9//3//f/9//3//f/9//3//f/9//3//f/9//3//f/9//3//f/9//3//f/9//3//f/peewCcCJwEnAicBJwInAScCHsA+V7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38AAP9//3//f/9//3//f/9//3//f/9//3//f/9//3//f/9//3//f/9//3//f/9//3//f/9//3//f/9//3//f/9//3//f/9//3//f/9//3//f/9//3//f/9//3//f/9//3//f/9//3//f/9//382IZwEnAR7BJwEfAScBHwEViH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wAA/3//f/9//3//f/9//3//f/9//3//f/9//3//f/9//3//f/9//3//f/9//3//f/9//3//f/9//3//f/9//3//f/9//3//f/9//3//f/9//3//f/9//3//f/9//3//f/9//3//f/9//3//f3xveQCcBJwInAScCJwEeQScc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AAD/f/9//3//f/9//3//f/9//3//f/9//3//f/9//3//f/9//3//f/9//3//f/9//3//f/9//3//f/9//3//f/9//3//f/9//3//f/9//3//f/9//3//f/9//3//f/9//3//f/9//3//f/9//3/WNZ0EfAScBHsEnQT2Of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38AAP9//3//f/9//3//f/9//3//f/9//3//f/9//3//f/9//3//f/9//3//f/9//3//f/9//3//f/9//3//f/9//3//f/9//3//f/9//3//f/9//3//f/9//3//f/9//3//f/9//3//f/9//3//f/9/dgScCJwEnAiXCP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wAA/3//f/9//3//f/9//3//f/9//3//f/9//3//f/9//3//f/9//3//f/9//3//f/9//3//f/9//3//f/9//3//f/9//3//f/9//3//f/9//3//f/9//3//f/9//3//f/9//3//f/9//3//f/9//3+4VnwAnAR8ANhW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AAD/f/9//3//f/9//3//f/9//3//f/9//3//f/9//3//f/9//3//f/9//3//f/9//3//f/9//3//f/9//3//f/9//3//f/9//3//f/9//3//f/9//3//f/9//3//f/9//3//f/9//3//f/9//3//f/9/FhmcBDYd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38AAP9//3//f/9//3//f/9//3//f/9//3//f/9//3//f/9//3//f/9//3//f/9//3//f/9//3//f/9//3//f/9//3//f/9//3//f/9//3//f/9//3//f/9//3//f/9//3//f/9//3//f/9//3//f/9//39bazgAe2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wAA9Vr1WvVa9Vr1WvVa9Vr1WvVa9Vr1WvVa9Vr1WvVa9Vr1WvVa9Vr1WvVa9Vr1WvVa9Vr1WvVa9Vr1WvVa9Vr1WvVa9Vr1WvVa9Vr1WvVa9Vr1WvVa9Vr1WvVa9Vr1WvVa9Vr1WvVa9Vr1WvVa9Vr1WhZf7zkWX/Va9Vr1WvVa9Vr1WvVa9Vr1WvVa9Vr1WvVa9Vr1WvVa9Vr1WvVa9Vr1WvVa9Vr1WvVa9Vr1WvVa9Vr1WvVa9Vr1WvVa9Vr1WvVa9Vr1WvVa9Vr1WvVa9Vr1WvVa9Vr1WvVa9Vr1WvVa9Vr1WvVa9Vr1WvVa9Vr1WvVa9Vr1WvVa9Vr1WvVa9Vr1WvVa9Vr1WvVa9Vr1WvVa9Vr1WvVa9Vr1WvVa9Vr1WvVa9Vr1WvVa9Vr1WvVa9Vr1WvVa9Vr1WvVa9Vr1WvVa9Vr1WvVa9Vr1WvVa9Vr1WvVa9Vr1WvVa9Vr1WvVa9Vr1WvVa9Vr1WvVa9Vr1WvVaAABGAAAAFAAAAAgAAABUTlBQBwEAAEwAAABkAAAAAAAAAAAAAABXAAAAPAAAAAAAAAAAAAAAWAAAAD0AAAApAKoAAAAAAAAAAAAAAIA/AAAAAAAAAAAAAIA/AAAAAAAAAAAAAAAAAAAAAAAAAAAAAAAAAAAAAAAAAAAiAAAADAAAAP////9GAAAAHAAAABAAAABFTUYrAkAAAAwAAAAAAAAADgAAABQAAAAAAAAAEAAAABQAAAA=</SignatureImage>
          <SignatureComments/>
          <WindowsVersion>10.0</WindowsVersion>
          <OfficeVersion>15.0</OfficeVersion>
          <ApplicationVersion>15.0</ApplicationVersion>
          <Monitors>1</Monitors>
          <HorizontalResolution>1920</HorizontalResolution>
          <VerticalResolution>1080</VerticalResolution>
          <ColorDepth>32</ColorDepth>
          <SignatureProviderId>{00000000-0000-0000-0000-000000000000}</SignatureProviderId>
          <SignatureProviderUrl/>
          <SignatureProviderDetails>9</SignatureProviderDetails>
          <SignatureType>2</SignatureType>
        </SignatureInfoV1>
      </SignatureProperty>
    </SignatureProperties>
  </Object>
  <Object>
    <xd:QualifyingProperties xmlns:xd="http://uri.etsi.org/01903/v1.3.2#" Target="#idPackageSignature">
      <xd:SignedProperties Id="idSignedProperties">
        <xd:SignedSignatureProperties>
          <xd:SigningTime>2026-01-29T09:52:40Z</xd:SigningTime>
          <xd:SigningCertificate>
            <xd:Cert>
              <xd:CertDigest>
                <DigestMethod Algorithm="http://www.w3.org/2001/04/xmlenc#sha256"/>
                <DigestValue>z7w2v0R1XWfANHALXfOufzwsVUhJrhrnkZ70/6pPAIo=</DigestValue>
              </xd:CertDigest>
              <xd:IssuerSerial>
                <X509IssuerName>CN=PostSignum Qualified CA 4, O="Česká pošta, s.p.", OID.2.5.4.97=NTRCZ-47114983, C=CZ</X509IssuerName>
                <X509SerialNumber>24142091</X509SerialNumber>
              </xd:IssuerSerial>
            </xd:Cert>
          </xd:SigningCertificate>
          <xd:SignaturePolicyIdentifier>
            <xd:SignaturePolicyImplied/>
          </xd:SignaturePolicyIdentifier>
        </xd:SignedSignatureProperties>
      </xd:SignedProperties>
      <xd:UnsignedProperties>
        <xd:UnsignedSignatureProperties>
          <xd:CertificateValues>
            <xd:EncapsulatedX509Certificate>MIIHsDCCBZigAwIBAgICEBEwDQYJKoZIhvcNAQENBQAwZTELMAkGA1UEBhMCQ1oxFzAVBgNVBGETDk5UUkNaLTQ3MTE0OTgzMR0wGwYDVQQKDBTEjGVza8OhIHBvxaF0YSwgcy5wLjEeMBwGA1UEAxMVUG9zdFNpZ251bSBSb290IFFDQSA0MB4XDTE4MDkyNzA3MzkyM1oXDTMzMDkyNzA3MzkyM1owaTELMAkGA1UEBhMCQ1oxFzAVBgNVBGETDk5UUkNaLTQ3MTE0OTgzMR0wGwYDVQQKDBTEjGVza8OhIHBvxaF0YSwgcy5wLjEiMCAGA1UEAxMZUG9zdFNpZ251bSBRdWFsaWZpZWQgQ0EgNDCCAiIwDQYJKoZIhvcNAQEBBQADggIPADCCAgoCggIBALn4cm0aMs92PJ1iwAnlTVIu2WBzRcPSHgU0C7O3+uxKlKVXpRVOlvo3jiQUPh72sF14DZ0EaeSDihdPf2BSOgPP2O/VNKJ1wqbRW0Rj6KBhnRGzs0i5ASgw3OQGaBgstnI7lFx41r3jKgtV2ka7VwhuHlYnoITDQ9Ss26lgoANS/y2PACXZB/ojdi6u7v2GEgXTLgwvhO2L7Xy427QD/VsvXsyH/swz/tpqC/WdRef/Rden0xGbky6qNYL70eBfqgvrGVFEodFGa543oDunEFg6SVv4L+kdlxqeoSZ6j9iQamhOqgYe1gM9vkhGlA/1QXLQ8xhpDQP8OMVofxhxnWlJwMLzxadsW7xOmaJJnbPok0b5RmKQ+Mw2+OMwF7sm6zZTEzGGb66dHh5Z37a2F+8/CuPNJLA6Lpjsn+9mLmZaOi8XVYmsgbAkGqIDo3fnEBYgLUpycUVHSC+pRK1v5IOBXwIXGVTLjw3SP6CfQw+2HJZyJscUwAxQL7acA6mJna5mkk0nh15InSou5F+9HKypm7p3iY6S+7r1XIyBZASRZqJen5DnKQXe9I5p6BXVebAsw+Ja8HAXMVR3rdDj6iDUknzMztfvE8kymZ6DBZ2XFqDJuHudRDtyIaMpsnD3ddyO6hr9+WA/0iO86HWbiwU/yFJkFbjcB94+reDWRLSVAgMBAAGjggJkMIICYDCB1QYDVR0gBIHNMIHKMIHHBgRVHSAAMIG+MIG7BggrBgEFBQcCAjCBrhqBq1RlbnRvIGNlcnRpZmlrYXQgcHJvIGVsZWt0cm9uaWNrb3UgcGVjZXQgYnlsIHZ5ZGFuIHYgc291bGFkdSBzIG5hcml6ZW5pbSBFVSBjLiA5MTAvMjAxNC5UaGlzIGlzIGEgY2VydGlmaWNhdGUgZm9yIGVsZWN0cm9uaWMgc2VhbCBhY2NvcmRpbmcgdG8gUmVndWxhdGlvbiAoRVUpIE5vIDkxMC8yMDE0LjASBgNVHRMBAf8ECDAGAQH/AgEAMHoGCCsGAQUFBwEBBG4wbDA3BggrBgEFBQcwAoYraHR0cDovL2NydC5wb3N0c2lnbnVtLmN6L2NydC9wc3Jvb3RxY2E0LmNydDAxBggrBgEFBQcwAYYlaHR0cDovL29jc3AucG9zdHNpZ251bS5jei9PQ1NQL1JRQ0E0LzAOBgNVHQ8BAf8EBAMCAQYwHwYDVR0jBBgwFoAUkxg2H6lpcFE1qk8/rI1QfiYFKQowgaUGA1UdHwSBnTCBmjAxoC+gLYYraHR0cDovL2NybC5wb3N0c2lnbnVtLmN6L2NybC9wc3Jvb3RxY2E0LmNybDAyoDCgLoYsaHR0cDovL2NybDIucG9zdHNpZ251bS5jei9jcmwvcHNyb290cWNhNC5jcmwwMaAvoC2GK2h0dHA6Ly9jcmwucG9zdHNpZ251bS5ldS9jcmwvcHNyb290cWNhNC5jcmwwHQYDVR0OBBYEFA8ofD42ADgQUK49uCGXi/dgXGF4MA0GCSqGSIb3DQEBDQUAA4ICAQAbhhYsYpF0Fzj3iisDvJa2cWrwl846MIlgQ5sgc6b4nStKcomDZ6mmCidpPffy19JfJ/ExdLe1zNEw82Tdrje6WDww6C7Xt6DoCE+tMsrwJSg0W9irFrQDImySUQQhlFJsoAfA8PJsrHxNPkzKSWtFht+SKlSoLD+2eGUt68FNJtU03BPm+a2eTX5+aPKmaM+4u6th95ac0shlwW2T197xuVmv6Wd6pVA0vWzS7WXTGbu+zFotfYoGex6uF6f/DhP8xSRD2O3MVvlo/g3bQmUbIbdHutN8NhcRRXn3r3oYnBWAX+oOPE81Mbq0bwfteSDJzWczRV7ROdNqMm9jxq3DspHoVtXwDj1R4H0DRcYscg9kuvC74vyHyretV++pSATrd0Z4JTB73iMVxozCKancH+vbpWzgDLnrZj0PILb8vOFOkzBkyUaMnnyQb9q6kJvdWQ4KCzALNYK1Izjo6GXXlY77rXSQ//s0ez9M3RjWfzZ/bEZTprsHZVNWf7na73KPT7Sk/KjeX0H6WGPcGJ3rm0T1OCwsIsfBZ6ocSnEe5rW1VXRI6wwow/rRFG9u0R0pJU8kF1FKtRDWtBaZTDbOJZ3oOcDK2iKuURxt4qgKhPU4eRPrPicqAGQeeKfsvKc3YJRHV2P/PrK/FT1I8Las5ktxIKxqp24jdYmHgHdaNA==</xd:EncapsulatedX509Certificate>
            <xd:EncapsulatedX509Certificate>MIIHMDCCBRigAwIBAgICD6AwDQYJKoZIhvcNAQENBQAwZTELMAkGA1UEBhMCQ1oxFzAVBgNVBGETDk5UUkNaLTQ3MTE0OTgzMR0wGwYDVQQKDBTEjGVza8OhIHBvxaF0YSwgcy5wLjEeMBwGA1UEAxMVUG9zdFNpZ251bSBSb290IFFDQSA0MB4XDTE4MDcyNjA5NTYwOFoXDTM4MDcyNjA5NTYwOFowZTELMAkGA1UEBhMCQ1oxFzAVBgNVBGETDk5UUkNaLTQ3MTE0OTgzMR0wGwYDVQQKDBTEjGVza8OhIHBvxaF0YSwgcy5wLjEeMBwGA1UEAxMVUG9zdFNpZ251bSBSb290IFFDQSA0MIICIjANBgkqhkiG9w0BAQEFAAOCAg8AMIICCgKCAgEAxmaNgqB+vosiJXgQwAiLmhl/1a0AFA5k3t4hcB3IYUL6VRyLnjvonYJHfLuOAn6dS9zi++i3PZkRqB1xHkfCJNFClXxk4tfbmhDeTJ6mQjx+fu2wywPtxrtd/Dn0xO6Kc7Mb/ffwaFSSh6f0bZt61RLov4JPNKOvhq9qjOQgjGZyrBGIle60IppJm8bl0A5bmRL4FQygNwIascskyl0Vy69LHx4CNUIwtgN7b1s++leVNpETeLFpCtPdLoxEswg/kJuMRf8XaBZmGJIYSArCKIVYyC/gO7PRUmiwv2yLYdm79xvCd1xoIXHqPd23bqQs4vr5O0QzmYjU6kZbuLV8GIBuVFOH35tjtOUxMrZ+2DjayuNcNc7OGnAoofqXvD5dfp5snqP+ZZYlVPXi9Y+N5e4PLt0rdud+uiLDW27ekSXRhvJMBxJxSb8XFgKPUbMnatCNTmtFaD9nfv5Uhlx7kfn2XzO61rnzuf2CcgSlNiT7TQSXepGBIPjg+5QYJlhacazdL7JHdUTjJqYVbnA/Zje68lzDMfL1wDSMExh2HWGLVGJZj6inVKBZB+4suo7FtdqyzT9AmVW9a1ekPlk7g/s93freyoA/EIwHy/Hvosk7VivLdYwU8IdUbX8JMA1QaxVgkMe6F7A7EKvFujf1L/nAnPt5CC0A2niFS+XBMikCAwEAAaOCAegwggHkMIGlBgNVHR8EgZ0wgZowMaAvoC2GK2h0dHA6Ly9jcmwucG9zdHNpZ251bS5jei9jcmwvcHNyb290cWNhNC5jcmwwMqAwoC6GLGh0dHA6Ly9jcmwyLnBvc3RzaWdudW0uY3ovY3JsL3Bzcm9vdHFjYTQuY3JsMDGgL6AthitodHRwOi8vY3JsLnBvc3RzaWdudW0uZXUvY3JsL3Bzcm9vdHFjYTQuY3JsMIHVBgNVHSAEgc0wgcowgccGBFUdIAAwgb4wgbsGCCsGAQUFBwICMIGuGoGrVGVudG8gY2VydGlmaWthdCBwcm8gZWxla3Ryb25pY2tvdSBwZWNldCBieWwgdnlkYW4gdiBzb3VsYWR1IHMgbmFyaXplbmltIEVVIGMuIDkxMC8yMDE0LlRoaXMgaXMgYSBjZXJ0aWZpY2F0ZSBmb3IgZWxlY3Ryb25pYyBzZWFsIGFjY29yZGluZyB0byBSZWd1bGF0aW9uIChFVSkgTm8gOTEwLzIwMTQuMBIGA1UdEwEB/wQIMAYBAf8CAQEwDgYDVR0PAQH/BAQDAgEGMB8GA1UdIwQYMBaAFJMYNh+paXBRNapPP6yNUH4mBSkKMB0GA1UdDgQWBBSTGDYfqWlwUTWqTz+sjVB+JgUpCjANBgkqhkiG9w0BAQ0FAAOCAgEAO01Radk3mUuojS9G+JksIhH6qWebQZg0UpN2v5H22JEI+HfBat2ept+TMmB9o9D51rhRoC8Y85yS0WB9JJCMauZcF77PjF2LTT4pO/bvEgI3ahrjf63iJiTNHFNztqyzKuOBGNAqQ2S0bV9aGNcAqvSbF7gJbyDE/74EFz9Qq0BHnmQJH4xQN3uzGJPM8XkRvxRgj+SD/tXnqGGIPWurj4J6GGBsIfr6ecYReq9B2syPC9E4uB8qFfvEQunA9NJ2mLLoCqtTICU3/t95IvUVOBl1o6q+QmYEfmUg2qJuIBbtXb5WhQ5hkRfIBFlQ8upyZQZaXXqlmJmjZJzkdNk7hstyRP7BhVdgyCyHZtBTX2p+cEO644M0fzw58ORo0s1zvG/tooRm9tWg+5ryhLmG2Xcrll4V+QxjFgmG8wFakq2AqNq4W7PxDHiAl/xqnh/kNgwkI+7VoTHrdqrzCSbyAwzjDd9T2kgRxQG8U6vfuEt84iNtySCdmp6pWPNPkfjNOGCQEv7GamcUlHw411SfvD70YnW5nxgNdmqxcDcUtxzGngcXtFa/qAjxWR7TS25ESNkzzKAZELQs9ORyDLQkgzbYhCLdvDolc33xA0+Ge1bjzpH6PbpGDZxmWKTFM2ZJQQYNvWH7P55T3pbE53TUes0DYl+ICmA+jPmN4YzcGrI=</xd:EncapsulatedX509Certificate>
          </xd:CertificateValues>
        </xd:UnsignedSignatureProperties>
      </xd:UnsignedProperties>
    </xd:QualifyingProperties>
  </Object>
  <Object Id="idValidSigLnImg">AQAAAGwAAAAAAAAAAAAAAP8AAAB/AAAAAAAAAAAAAAAjGwAAkQ0AACBFTUYAAAEAFN4AAM4AAAAFAAAAAAAAAAAAAAAAAAAAgAcAADgEAAAJAgAAJQEAAAAAAAAAAAAAAAAAACjzBwCIeAQACgAAABAAAAAAAAAAAAAAAEsAAAAQAAAAAAAAAAUAAAAeAAAAGAAAAAAAAAAAAAAAAAEAAIAAAAAnAAAAGAAAAAEAAAAAAAAAAAAAAAAAAAAlAAAADAAAAAEAAABMAAAAZAAAAAAAAAAAAAAA/wAAAH8AAAAAAAAAAAAAAAABAACAAAAAIQDwAAAAAAAAAAAAAACAPwAAAAAAAAAAAACAPwAAAAAAAAAAAAAAAAAAAAAAAAAAAAAAAAAAAAAAAAAAJQAAAAwAAAAAAACAKAAAAAwAAAABAAAAJwAAABgAAAABAAAAAAAAAP///wAAAAAAJQAAAAwAAAABAAAATAAAAGQAAAAAAAAAAAAAAP8AAAB/AAAAAAAAAAAAAAAAAQAAgAAAACEA8AAAAAAAAAAAAAAAgD8AAAAAAAAAAAAAgD8AAAAAAAAAAAAAAAAAAAAAAAAAAAAAAAAAAAAAAAAAACUAAAAMAAAAAAAAgCgAAAAMAAAAAQAAACcAAAAYAAAAAQAAAAAAAADw8PAAAAAAACUAAAAMAAAAAQAAAEwAAABkAAAAAAAAAAAAAAD/AAAAfwAAAAAAAAAAAAAAAAEAAIAAAAAhAPAAAAAAAAAAAAAAAIA/AAAAAAAAAAAAAIA/AAAAAAAAAAAAAAAAAAAAAAAAAAAAAAAAAAAAAAAAAAAlAAAADAAAAAAAAIAoAAAADAAAAAEAAAAnAAAAGAAAAAEAAAAAAAAA8PDwAAAAAAAlAAAADAAAAAEAAABMAAAAZAAAAAAAAAAAAAAA/wAAAH8AAAAAAAAAAAAAAAABAACAAAAAIQDwAAAAAAAAAAAAAACAPwAAAAAAAAAAAACAPwAAAAAAAAAAAAAAAAAAAAAAAAAAAAAAAAAAAAAAAAAAJQAAAAwAAAAAAACAKAAAAAwAAAABAAAAJwAAABgAAAABAAAAAAAAAPDw8AAAAAAAJQAAAAwAAAABAAAATAAAAGQAAAAAAAAAAAAAAP8AAAB/AAAAAAAAAAAAAAAAAQAAgAAAACEA8AAAAAAAAAAAAAAAgD8AAAAAAAAAAAAAgD8AAAAAAAAAAAAAAAAAAAAAAAAAAAAAAAAAAAAAAAAAACUAAAAMAAAAAAAAgCgAAAAMAAAAAQAAACcAAAAYAAAAAQAAAAAAAADw8PAAAAAAACUAAAAMAAAAAQAAAEwAAABkAAAAAAAAAAAAAAD/AAAAfwAAAAAAAAAAAAAAAAEAAIAAAAAhAPAAAAAAAAAAAAAAAIA/AAAAAAAAAAAAAIA/AAAAAAAAAAAAAAAAAAAAAAAAAAAAAAAAAAAAAAAAAAAlAAAADAAAAAAAAIAoAAAADAAAAAEAAAAnAAAAGAAAAAEAAAAAAAAA////AAAAAAAlAAAADAAAAAEAAABMAAAAZAAAAAAAAAAAAAAA/wAAAH8AAAAAAAAAAAAAAAABAACAAAAAIQDwAAAAAAAAAAAAAACAPwAAAAAAAAAAAACAPwAAAAAAAAAAAAAAAAAAAAAAAAAAAAAAAAAAAAAAAAAAJQAAAAwAAAAAAACAKAAAAAwAAAABAAAAJwAAABgAAAABAAAAAAAAAP///wAAAAAAJQAAAAwAAAABAAAATAAAAGQAAAAAAAAAAAAAAP8AAAB/AAAAAAAAAAAAAAAAAQAAgAAAACEA8AAAAAAAAAAAAAAAgD8AAAAAAAAAAAAAgD8AAAAAAAAAAAAAAAAAAAAAAAAAAAAAAAAAAAAAAAAAACUAAAAMAAAAAAAAgCgAAAAMAAAAAQAAACcAAAAYAAAAAQAAAAAAAAD///8AAAAAACUAAAAMAAAAAQAAAEwAAABkAAAAAAAAAAMAAAD/AAAAEgAAAAAAAAADAAAAAAEAABAAAAAhAPAAAAAAAAAAAAAAAIA/AAAAAAAAAAAAAIA/AAAAAAAAAAAAAAAAAAAAAAAAAAAAAAAAAAAAAAAAAAAlAAAADAAAAAAAAIAoAAAADAAAAAEAAAAnAAAAGAAAAAEAAAAAAAAA////AAAAAAAlAAAADAAAAAEAAABMAAAAZAAAAL8AAAAEAAAA9gAAABAAAAC/AAAABAAAADgAAAANAAAAIQDwAAAAAAAAAAAAAACAPwAAAAAAAAAAAACAPwAAAAAAAAAAAAAAAAAAAAAAAAAAAAAAAAAAAAAAAAAAJQAAAAwAAAAAAACAKAAAAAwAAAABAAAAUgAAAHABAAABAAAA9f///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ISAAAADAAAAAEAAAAeAAAAGAAAAL8AAAAEAAAA9wAAABEAAAAlAAAADAAAAAEAAABUAAAAiAAAAMAAAAAEAAAA9QAAABAAAAABAAAAVRXZQXsJ2UHAAAAABAAAAAoAAABMAAAAAAAAAAAAAAAAAAAA//////////9gAAAAMgA5AC4AMAAxAC4AMgAwADIANgAGAAAABgAAAAMAAAAGAAAABgAAAAMAAAAGAAAABgAAAAYAAAAGAAAASwAAAEAAAAAwAAAABQAAACAAAAABAAAAAQAAABAAAAAAAAAAAAAAAAABAACAAAAAAAAAAAAAAAAAAQAAgAAAAFIAAABwAQAAAgAAABAAAAAHAAAAAAAAAAAAAAC8AgAAAAAA7g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//////////AAAAABYAAAAAAAAANQAAACEA8AAAAAAAAAAAAAAAgD8AAAAAAAAAAAAAgD8AAAAAAAAAAAAAAAAAAAAAAAAAAAAAAAAAAAAAAAAAACUAAAAMAAAAAAAAgCgAAAAMAAAAAwAAACcAAAAYAAAAAwAAAAAAAAAAAAAAAAAAACUAAAAMAAAAAwAAAEwAAABkAAAAAAAAAAAAAAD//////////wAAAAAWAAAAAAEAAAAAAAAhAPAAAAAAAAAAAAAAAIA/AAAAAAAAAAAAAIA/AAAAAAAAAAAAAAAAAAAAAAAAAAAAAAAAAAAAAAAAAAAlAAAADAAAAAAAAIAoAAAADAAAAAMAAAAnAAAAGAAAAAMAAAAAAAAAAAAAAAAAAAAlAAAADAAAAAMAAABMAAAAZAAAAAAAAAAAAAAA//////////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///8AAAAAACUAAAAMAAAAAwAAAEwAAABkAAAAAAAAABYAAAD/AAAASgAAAAAAAAAWAAAAAAEAADUAAAAhAPAAAAAAAAAAAAAAAIA/AAAAAAAAAAAAAIA/AAAAAAAAAAAAAAAAAAAAAAAAAAAAAAAAAAAAAAAAAAAlAAAADAAAAAAAAIAoAAAADAAAAAMAAAAnAAAAGAAAAAMAAAAAAAAA////AAAAAAAlAAAADAAAAAMAAABMAAAAZAAAAAkAAAAnAAAAHwAAAEoAAAAJAAAAJwAAABcAAAAkAAAAIQDwAAAAAAAAAAAAAACAPwAAAAAAAAAAAACAPwAAAAAAAAAAAAAAAAAAAAAAAAAAAAAAAAAAAAAAAAAAJQAAAAwAAAAAAACAKAAAAAwAAAADAAAAUgAAAHABAAADAAAA4P///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ISAAAADAAAAAEAAAAWAAAADAAAAAgAAABUAAAAVAAAAAoAAAAnAAAAHgAAAEoAAAABAAAAVRXZQXsJ2UEKAAAASwAAAAEAAABMAAAABAAAAAkAAAAnAAAAIAAAAEsAAABQAAAAWACilRUAAAAWAAAADAAAAAAAAAAlAAAADAAAAAIAAAAnAAAAGAAAAAQAAAAAAAAA////AAAAAAAlAAAADAAAAAQAAABMAAAAZAAAACkAAAAZAAAA9gAAAEoAAAApAAAAGQAAAM4AAAAyAAAAIQDwAAAAAAAAAAAAAACAPwAAAAAAAAAAAACAPwAAAAAAAAAAAAAAAAAAAAAAAAAAAAAAAAAAAAAAAAAAJQAAAAwAAAAAAACAKAAAAAwAAAAEAAAAJwAAABgAAAAEAAAAAAAAAP///wAAAAAAJQAAAAwAAAAEAAAATAAAAGQAAAApAAAAGQAAAPYAAABHAAAAKQAAABkAAADOAAAALwAAACEA8AAAAAAAAAAAAAAAgD8AAAAAAAAAAAAAgD8AAAAAAAAAAAAAAAAAAAAAAAAAAAAAAAAAAAAAAAAAACUAAAAMAAAAAAAAgCgAAAAMAAAABAAAACcAAAAYAAAABAAAAAAAAAD///8AAAAAACUAAAAMAAAABAAAAEwAAABkAAAAKQAAABkAAAD2AAAARwAAACkAAAAZAAAAzgAAAC8AAAAhAPAAAAAAAAAAAAAAAIA/AAAAAAAAAAAAAIA/AAAAAAAAAAAAAAAAAAAAAAAAAAAAAAAAAAAAAAAAAAAlAAAADAAAAAAAAIAoAAAADAAAAAQAAAAhAAAACAAAAGIAAAAMAAAAAQAAAEsAAAAQAAAAAAAAAAUAAAAhAAAACAAAAB4AAAAYAAAAAAAAAAAAAAAAAQAAgAAAABwAAAAIAAAAIQAAAAgAAAAhAAAACAAAAHMAAAAMAAAAAAAAABwAAAAIAAAAJQAAAAwAAAAAAACAJQAAAAwAAAAHAACAJQAAAAwAAAAOAACAGQAAAAwAAAD///8AGAAAAAwAAAAAAAAAEgAAAAwAAAACAAAAEwAAAAwAAAABAAAAFAAAAAwAAAANAAAAFQAAAAwAAAABAAAAFgAAAAwAAAAAAAAADQAAABAAAAAAAAAAAAAAADoAAAAMAAAACgAAABsAAAAQAAAAAAAAAAAAAAAjAAAAIAAAAOASQD8AAAAAAAAAALQnQT8AACRCAADIQSQAAAAkAAAA4BJAPwAAAAAAAAAAtCdBPwAAJEIAAMhBBAAAAHMAAAAMAAAAAAAAAA0AAAAQAAAAKQAAABkAAABSAAAAcAEAAAQAAAAQAAAABwAAAAAAAAAAAAAAvAIAAAAAAO4H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EYAAAAoAAAAHAAAAEdESUMCAAAAAAAAAAAAAABYAAAAPQAAAAAAAAAhAAAACAAAAGIAAAAMAAAAAQAAABUAAAAMAAAABAAAABUAAAAMAAAABAAAAEYAAAAUAAAACAAAAFROUFAGAQAAUQAAAGgMAAApAAAAGQAAAGkAAABFAAAAAAAAAAAAAAAAAAAAAAAAALYAAAB/AAAAUAAAADAAAACAAAAA6AsAAAAAAACGAO4AVwAAADwAAAAoAAAAtgAAAH8AAAABAAEAAAAAAAAAAAAAAAAAAAAAAAAAAAAAAAAAAAAAAP///wD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9RAAAADLUAACkAAAAZAAAAaQAAAEUAAAAAAAAAAAAAAAAAAAAAAAAAtgAAAH8AAABQAAAAKAAAAHgAAACUtAAAAAAAAMYAiABXAAAAPAAAACgAAAC2AAAAfwAAAAEAEAAAAAAAAAAAAAAAAAAAAAAAAAAAAAAAAAD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n3Ofc/9//3//f/9//3//f/9//3//f/9//3//f/9//3//f/9//3//f/9//3//f/9//3//f/9//3//f/9//3//f/9//3//f/9//3//f/9//3//f/9//3//f/9//3//f/9//3//f59zn3P/f/9//3//f/9//3//f/9//3//f/9//3/fe/5ef2//f/9//3//f/9/n2+/c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5avAi/d/9//3//f/9//3//f/9//3//f/9//3//f/9//3//f/9//3//f/41/3//f/9//3//f/9//3//f/9//3//f/9//3//f/9//3//f/9//3//f/9//3//f/9//3//f/9//3/eVpwI33v/f/9//3//f/9//3//f/9//3//f70t/Tn/Wl5GPR3/f/9//3//f95WnAT/f/9//3//f/9//3//f/9//3//f/9//3//f/9//3//f/9//3//fx46/3//f/9//3//f/9//3//f/9//3//f/9//3//f/9//3//f/9//3//f/9//3//f/9//3//f/9//3//f/9//3//f/9//3//f/9//3//f/9//3//f/9//3//f/9//3//f/9//3//f/9//3//f/9/PR3eVvwQHl//WtwQ3Ayfc5wIHBldJf5e/TX/f/9/fkqdLT1C/TX/f50pnk49Hb5W/3+bBH9vWwD/e3sAf2+8CBwZ/Tn/fxwZXkb/f9wQPUIdGdwQnkqdKX0l/BRfa1wlH2O8CLwMXkacCNwQfkqcBP9//3//f/9//3+fc9wMvAxfa7wM/3+bBP9/3BB+RhwZ3AxfZ7wMHl8eOr0tH2P/f39vmwgdGb0x/3/8EH5K/3+8DH5KHRn8FF5GfCV9JRwVH189QhwZXCH8FJ5K3la8DPwUPUL/f9wMnk7/f5wIfkr8ENwQ3lY8IZ0pHBkfY70x3la8DNwMPUK8DNwMfkrcEP9//3//f/9/3Ax9Rj0d/BQ+Qv01P2OcBP9//3/eVrwM/BT/e9wQ3AzeVv9/Pj6+Uv9//3+dKbwMvAweX9wMnAh/a/9/vS0+Y/9//3+eTpwInSm+UpwI3BBeRl1Gnk7/f/9//3//f/9//3//e9wQfSncEP41fSXdMd0xP2PcEP9/nAj/f/9//3//fz0dHBldIdwQ/3/cEH0l3BCdKV9n3BB9Jd0Qfkb/fz9nnSn/f3wE33c9HdwQ/398BJ9v3BD+OT5CP2N9JbwI/3//f30lf2ufc/9/PB3fVv9//3//f/9//3//f/9/fkpdIf41/lq8DP9/nAT/f/0QvlJ9KdwQv3e8CD9j/TX/f/9//39/b10h/398BL9zXSH8EP9/fAS/d7wMHjodPh9fXSG8DF5GXkYdPl9n/TmdKf5a/jX/f9wMf2tdIRwV/3+cCD9jHBn+NX5K/1pdIbwM/3//fxwZv3efb/9//BQ/Y/9//3//f/9//3//f3wE33e8DB4+HT4eOv5a/3//f/9/PmP/fzwdnk59JV9nfSn/fx0+31b/f/9/v3O8DH9vv3Nfa59OHTr/f50pX2f/f/9//BT/e3wE/38cGZ5O/38/Z70t/3//f/9//3//f/9/nkp+SpwI3lZ8BD4+XkL8FH9rXAC+UpwE/3//f/9/33v8EB46fSWdLR0+Pj78FJ5OnAT9Of5aPAAeX/wU/39fZ5wInk78ED4+vlJdIf5efAQeX9wQfkr9NRwZPkLdMf9//38+Pt01fSX+Xh4+OwA/Z/9//3//f/9//3//f/5efSW9Md5WvAh+SjsAfkYcGR9fXUK8CL93nAgeX/01/3//f/9/f298BL5SvAz9Of5aHRkeY3wEP2fcDJ5OvS38FF5G3TX+Wp5O3BC+UvwUPUK+UtwMXkY8Ib0xHl/8FB5jnAj+WhwVPUJeQrwMfkb9Nf9//3/dMR0+PR0eY/05WwB/b/9//3//f/9/n3N8BD9n3AyeUn0p/TX/Xv9//3//f/9/XUYcFf9/vAycCF9nXmc+Qr5S/3//f/9/v3ecCP9/f29bAN97P2e9LT5j/3//f9wM33ucCN97/388Hf9e/3/cDP9//3//f/9//3//f19n33tfZ997P2P/f99Wf2/fe/wU/1q/c/9//3//f79zf2ufc39vn3P/Wr93X2u/d19r3lr/f/5e/3/+Wv9/X2edKb5S/3sfX/9/f29fa1wAn3N/b99W/3/fd55On3P/f/9//3/fWh9j33v+Wv9en3P/f/9//3//f/9//3//fx9jH1//fz9jHl9/b95Wv3f/f99WHmP/fx06H1/9Nf9//3//f39vXSHeVt97/l7/f39vX2tbAJ9zn3PfVv9/v3eeTp9z/389Hb5S/1peRl0dH1/dMb5S/3/+Wv9/f2tfZ3wEv3Nfa99W/3+/d55Ov3P/f/9//3/fVl9nv3f+Wv9ev3P/f/9//3//f997WwCfc59zv1b/f/45/lr/f/9//39+Sp5OXADfd/wQfko9Qv9afADfVv9//3/dMZ5O/BQfX50tnSn+Wp5OXABfZ/9//399KZ5OfAQ/Z50pHj4dPp5O3TG9Mf9//3//f/9//3//f/9//3//f/9//3//f/9/33t+Sv9//3//f/9//3//f/9//3//f/9//3//f/9//3//f/9//3//f/9//3//f79zvlb/f/9//3//f/9//3+fb/9//3//f/9//3//f/9//3//f/9//3//f/9//3//f/9//3//f/9//3//f/9//3//f/9//3//f/9//3//f/9//3//f/9//39eQp9v/17/f/9//3+/d55O/3//f/9//3//f/9/n3P/f/9//3//f/9//3//f/9//3+eTr0tXkb/f39v/lr/f/9//3//f/9//3+fb/9//3//f/9//3//f/9//3//f/9//3//f/9//3//f/9//3//f/9//3//f59z/3//f/9//3/+Wn9v/3//f/9//389Qj9j/3/eVj1C/3//fz9nX2v/f/9/33s9Qv9a/3++Un5K/3//f/9an3P/f/9/33s9Ql9r/3+eTl1G/399Sp5OvlL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W2v5Xvle+V75Wvle+V75Xtla+V7ZWvle2Vr5Xtla+V7ZWvle2Vr5Xtla+V7ZWvle2VrZWtla+VrYWtla2Vr5Wtha2VrZWvla2FrZWtla+VrYWtla2Vr5Wtha2VrZWvla2FrZWtla+VrYWtla2Vr5Wtha2VrZWtlauFbZWthW2Vq4Vtla2FbZWrhW2VrYVtlauFbZWthW2Vq4Vtla2FbZWrhW2VrYVtlauFbZWthW2Vq4Vtla2FbZWrhW2Vq4VtlWuFa5VrhW2Va4VrlWuFbZVrhWuVa4VtlWuFa5VrhW2Va4VrlWuFbZVrhWuVa4VtlWuFa5VrhW2Va4VrlWuFbZVrhSuVa4UrlWmFK5VrhSuVaYUrlWuFK5VphSuVa4UrlWmFK5VrhSuVaYUrlWuFK5VphSuVa4UrlWmFK5VrhSuVaYUrlWuFK5UphOmVKYUrlSmE6ZUphSuVK4Uv5//3//f/9//3//f/9//3//f3tvWgCdBHwAfQR8AJ0EfAR9BHwAnQR8BH0EfACdBHwEfQR8AJ0EfAR9BHwAnQR8BH0EfACdBHwEnQR8AJ0EfASdBHwAnQR8BJ0EfACdBHwEnQR8AJ0EfASdBHwAnQR8BJ0EfACdBHwEnQR8AJ0EfASdBHwAnQR8BJ0EfACdBHwEnQR8AJ0EfASdBHwAnQR8BJ0EfACdBHwEnQR8AJ0EfASdBHwAnQR8BJ0EfACdBHwEnQR8AJ0EfASdBHwAnQR8BJ0EfASdBHwEnQR8BJ0EfASdBHwEnQR8BJ0EfASdBHwEnQR8BJ0EfASdBHwEnQR8BJ0EfASdBHwEnQR8BJ0EfASdBHwEnQR8BJ0EfASdBHwEnQR8BJ0EfASdBHwEnQR8BJ0EfASdBHwEnQR8BJ0EfASdBHwEnQR8BJ0EfASdBHwEnQR8BJ0EfASdBHwEnQR8BJ0EfASdBHwEnQRYALgxnHP/f/9//3//f/9//3//f9c1fA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8BHkAFj7/f/9//3//f/9//3/+f5gE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0EFR3/f/9//3//f/9//393Sp0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0EFRn/f/9//3//f/9//3/WE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0IVSX/f/9//3//f/9/GmNbA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HwEl07/f/9//3//f/9/dim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HgE3Xv/f/9//3//f5xzWQB8BJwEewScBHwEnAR7BJwEfAScBHwEnAR8BJ0EfAScBHwEnQR8BJwEfASdBHwEnAR8BJ0EfAScBHwEnQR8BJwEfASdBHwEnAR8BJ0EfAScBHwEnQR8BJwEfASdBHwEnAR8BJ0EfASdBHwEnQR8BJ0EfASdBHwEnQR8BJ0EfASdBHwEnQR8BJ0EfASdBHwEnQR8BJ0EfASdBHwEnQR8BJ0EfASdBHwEnQR8BJ0EfASdBHwEnQR8BJ0EfASdBHwEnQR8BJ0EfASdBHwEnQR8BJ0EfASdBHwEnQR8BJ0EfASdBHwEnQR8BJ0EfASdBHwEnQR8BJ0EfASdBHwEnQR8BJ0EfASdBHwEnQR8BJ0EfASdBHwEnQR8BJwEfASdBHwAnAR8BJ0EfACcBHwEnQR8AJwEfASdBHwAnAR8BJ0EfACcBHwEnQR7BJwEfAScBHsEnAR8BJwEewScBHwEnAR8BPc5/3//f/9//3//f/Y5nQicBJwInAScCJwEnAicBJ0IFR05RjhCOUI4QjhCOEI5QhhCOEI4QjlCOEI4QjhCOUI4QjhCOEI5QjhCOEY4QllGOEI4RjhCWUY4QjhGOEJZRjhCOEI4QjlGOEI4QjhCWUY4QjhGOEZZRjhGWUY4RllGOEZZRjhGWUY4RllGOEZZRjhGWUY4RllGOEZZRjhGWUpYRllKWEZZSlhGWUpYRllKWEZZSlhGWUpYRllKWEZZSlhGWUpYRllKWEZ5SlhKeUp4SnlKWEp5SnhKeUpYSnlKeEp5SlhKeUpYSnlKWEp5SnhKeUp4SplOeE55TnhKmU54TnlOeEqZTnhOeU54SplOeE55TnhKmU54TplOeE6ZUphOmVKYTplSmE6ZUphOuVKYTplSmE6ZUphOmVKYTrlSmE6ZUphOmVKYTrlSmE6ZUhg+Fxl7AJwInAScCJwEnAicBJwInAScCJwEnAh3BP9//3//f/9//3//f3YEnAR8BJwEewScBHwEnAR7BHkE3Xv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GWOYBJwEfAScBHsEnAR8BJwEewScBHwEfQT/f/9//3//f/9//3+4VnwAnAicBJwInAScCJwEnAicBLcx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e29aAJwInAScCJwEnAicBJwInAScCJwE/3//f/9//3//f/9//3/2GHwEnAR8BJwEewScBHwEnAR6AFpr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ly18BJwEfAScBHsEnAR8BJwEewScBP9//3//f/9//3//f/9/W2t6AJwEnAicBJwInAScCJwEnAgWHf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lefQScBJwInAScCJwEnAicBJwInAT/f/9//3//f/9//3//f/9/limdBHsEnAR8BJwEewScBHwEnQS3Vv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38ZY3wAnAR7BJwEfAScBHsEnAR8BJwE/3//f/9//3//f/9//3//f957eACcCJwEnAicBJwInAScCJwE2BD+f/9//3//f/9//3//f/9//3//f/9//3//f/9//3//f/9//3//f/9//3//f5tz9xgXGRcdFxkXGRcZFx0XHRcdFxkXHRcZFxkXGRcdFxkXGRcZFx0XGRcdVyWYLThCGV/de/9//3//f/9//3//f/9//3//f/9//3//f/9//3//f/9//3//f/9/WWt6b1lrWms5ZzpnGWMZY/ha/3//f/9//3//f/9//3//f/9//3//f/9//3/ee5lOmE6ZUplSuVKYUrlWuVK5Vtla/3//f/9//3//f/9//3//f/9//3//f1treU54SnlOeEp5TlhKeUpYSnlKWEpZSlhGWUpYRllGOEZZRjhGWEY4QjlGOEI4QjhCN0L/f/9//3//f/9//3//f/9//3//f/9//3//f/9/GWN9BJwEnAicBJwInAScCJwEnAicBP9//3//f/9//3//f/9//3//fzdCfAScBHsEnAR8BJwEewScBHwEN0b/f/9//3//f/9//3//f/9//3//f/9//3//f/9//3//f/9//3//f/9//396b1sAnAR7BJwEfAScBHsEnAR8BJwEewScBHwEnAR7BJwEfAScBHsEnAR8BJwEewScBHwAWQDWENc1vHf/f/9//3//f/9//3//f/9//3//f/9//3//f/9//3/+fzgAXAB8AHwAfQB8AHwAfABbAJtz/3//f/9//3//f/9//3//f/9//3//f/9/em9cAJ0EfACcBHwEnQR8AHwEfADXEP9//3//f/9//3//f/9//3//f/9//3+ZTn0AnQR8BJ0EfASdBHwEnQR8BJ0EfASdBHwEnQR8BJ0EfAScBHwEnQR8BJwEfASdBFYA/3//f/9//3//f/9//3//f/9//3//f/9//3//fxhCfAScBHwEnAR7BJwEfAScBHsEnAT/f/9//3//f/9//3//f/9//3//f5YMnAScCJwEnAicBJwInAScCJkIvHf/f/9//3//f/9//3//f/9//3//f/9//3//f/9//3//f/9//3//f/9/em98BJwEnAicBJwInAScCJwEnAicBJwInAScCJwEnAicBJwInAScCJwEnAicBJwInAScCJwEnAicBHkAly28d/9//3//f/9//3//f/9//3//f/9//3//f/9//39YAJwInAScCJwEnAicBJwIWgC8d/9//3//f/9//3//f/9//3//f/9//3//f3pvfACcBJwInAScCJwEnAicBJwI1xD/f/9//3//f/9//3//f/9//3//f/9/mU6dBJwEnAicBJwInAScCJwEnAicBJwInAScCJwEnAicBJwInAScCJwEnAicBJwInAR3BP9//3//f/9//3//f/9//3//f/9//3//f/9//n+YCJwInAScCJwEnAicBJwInAScCJwE/3//f/9//3//f/9//3//f/9//3+5UnsEfAScBHsEnAR8BJwEewScBHYp/3//f/9//3//f/9//3//f/9//3//f/9//3//f/9//3//f/9//3//f3pvWwCcBHwEnAR7BJwEfAScBHsEnAR8BJwEewScBHwEnAR7BJwEfAScBHsEnAR8BJwEewScBHwEnAR7BJwEWQD5Wv9//3//f/9//3//f/9//3//f/9//3//f/5/WAB8BJwEewScBHwEnAR7BFoAu3f/f/9//3//f/9//3//f/9//3//f/9//3+ac1sAnAR8BJwEewScBHwEnAR7BNcQ/3//f/9//3//f/9//3//f/9//3//f5lSfAScBHsEnAR8BJwEewScBHwEnAR7BJwEfAScBHsEnAR8BJwEewScBHwEnAR7BJwEVgD/f/9//3//f/9//3//f/9//3//f/9//3//f/Y5nAR8BJwEewScBHwEnAR7BJwEfAR9BP9//3//f/9//3//f/9//3//f/9//38WGZ0InAScCJwEnAicBJwInAScCDln/3//f/9//3//f/9//3//f/9//3//f/9//3//f/9//3//f/9//396b3wAnAScCJwEnAicBJwInAScCJwEnAicBJwInAScCJwEnAicBJwInAScCJwEnAicBJwInAScCJwEnAicBJwIWQAaY/9//3//f/9//3//f/9//3//f/9//3//f1cAnAicBJwInAScCJwEnAhaALx3/3//f/9//3//f/9//3//f/9//3//f/9/enN8AJwEnAicBJwInAScCJwEnAjXEP9//3//f/9//3//f/9//3//f/9//3+YUp0EnAScCJwEnAicBJwInAScCJwEnAicBJwInAScCJwEnAicBJwInAScCJwEnAicBHcE/3//f/9//3//f/9//3//f/9//3//f/9/e296BJwEnAicBJwInAScCJwEnAicBJwIdwT/f/9//3//f/9//3//f/9//3//f/9/XGtYAJwEfAScBHsEnAR8BJwEewQXGf9//3//f/9//3//f/9//3//f/9//3//f/9//3//f/9//3//f/9/em9bAJwEewScBHwEnAR7BJwEfAScBHsEnAR8BJwEewScBHwEnAR7BJwEfAScBHsEnAR8BJwEewScBHwEnAR7BJwEWQB8b/9//3//f/9//3//f/9//3//f/9//39YAHsEnAR8BJwEewScBHwEWwCbc/9//3//f/9//3//f/9//3//f/9//3//f5pzWwCcBHsEnAR8BJwEewScBHwE1xD/f/9//3//f/9//3//f/9//3//f/9/uVJ8AJwEfAScBHsEnAR8BJwEewScBHwEnAR7BJwEfAScBHsEnAR8BJwEewScBHwEnARWAP9//3//f/9//3//f/9//3//f/9//3//fzYdfAScBHsEnAR8BJwEewScBHwEnAR8AHdK/3//f/9//3//f/9//3//f/9//3//f/9/ly2cBJwInAScCJwEnAicBJwIfASYUv9//3//f/9//3//f/9//3//f/9//3//f/9//3//f/9//3//f3pvfAScBJwInAScCJwEnAicBJwInAScCJwEnAicBJwInAScCJwEnAicBJwInAScCJwEnAicBJwInAScCJwEnAicBJ0Ily3/f/9//3//f/9//3//f/9//3//f/9/VwCcCJwEnAicBJwInAScCFsAvHf/f/9//3//f/9//3//f/9//3//f/9//396c3wAnAScCJwEnAicBJwInAScCLYM/3//f/9//3//f/9//3//f/9//3//f7lSnQScBJwInAScCJwEnAicBJwInAScCJwEnAicBJwInAScCJwEnAicBJwInAScCJwEdwT/f/9//3//f/9//3//f/9//3//f/9/2FZ8BJwInAScCJwEnAicBJwInAScCJwE1xD/f/9//3//f/9//3//f/9//3//f/9//3//f997dwR7BJwEfAScBHsEnAR8BJwEuAz+f/9//3//f/9//3//f/9//3//f/9//3//f/9//3//f/9//3+bc1sAnAR8BJwEewScBHwEnAR7BJwEfAScBHsEnAR8BJwEewScBHwEnAR7BJwEfAScBHsEnAR8BJwEewScBHwEnAR7BFcA/3//f/9//3//f/9//3//f/9//3//f1cAfAScBHsEnAR8BJwEewR7AJtz/3//f/9//3//f/9//3//f/9//3//f/9/mnNbAJwEfAScBHsEnAR8BJwEewS3DP9//3//f/9//3//f/9//3//f/9//3+5UnwAnAR7BJwEfAScBHsEnAR8BJwEewScBHwEnAR7BJwEfAScBHsEnAR8BJwEfAScBHYE/3//f/9//3//f/9//3//f/9//3//f5cInAR7BJwEfAScBHsEnAR8BJwEewR6ADpn/3//f/9//3//f/9//3//f/9//3//f/9//3//fzhCnAScBJwInAScCJwEnAicBJ0E9z3/f/9//3//f/9//3//f/9//3//f/9//3//f/9//3//f/9/em98AJwEnAicBJwInAScCJwEnAicBJwInASdBHwAnQR8AJ0EfACdBHwEnQicBJwInAScCJwEnAicBJwInAScCJwEnAh8BNlW/3//f/9//3//f/9//3//f/9//39XAJwInAScCJwEnAicBJwIWwC8d/9//3//f/9//3//f/9//3//f/9//3//f5pzfACcBJwInAScCJwEnAicBJwItgz/f/9//3//f/9//3//f/9//3//f/9/uVKdBJwEnAicBJwInAScCJwEnAjYEHgpVyV4KXcpmCl3KZgtly2YLZctuDGYLbgxtzG2Mf9//3//f/9//3//f/9//3//f/9/9zmdBJwEnAicBJwInAScCJwEnAicBJ0E9jn/f/9//3//f/9//3//f/9//3//f/9//3//f/9//3//f5UMnAR7BJwEfAScBHsEnAR8BJoEem//f/9//3//f/9//3//f/9//3//f/9//3//f/9//3//f5tzWwCcBHsEnAR8BJwEewScBHwEnAR7BJ0EtTEZX/la+V7YWvla2Fq5Vvc5twx8BJwEfAScBHsEnAR8BJwEewScBHwEnAS3Lf9//3//f/9//3//f/9//3//f/9/VwB7BJwEfAScBHsEnAR8BHsAm3P/f/9//3//f/9//3//f/9//3//f/9//3+bc1sAnAR7BJwEfAScBHsEnAR8BNcQ/3//f/9//3//f/9//3//f/9//3//f7lWfACcBHwEnAR7BJwEfAScBHwEuDH/f/9//3//f/9//3//f/9//3//f/9//3//f/9//3//f/9//3//f/9//3//f/9//3+bc3oAewScBHwEnAR7BJwEfAScBHsEnAS2DP9//3//f/9//3//f/9//3//f/9//3//f/9//3//f/9//3/7XnoAnAicBJwInAScCJwEnAicBHcp/3//f/9//3//f/9//3//f/9//3//f/9//3//f/9//396b3wAnAScCJwEnAicBJwInAScCJwEnAicBFhK/3//f/9//3//f/9//3//f/5/9hScBJwInAScCJwEnAicBJwInAScCJwEuC3/f/9//3//f/9//3//f/9//3//f1cAnAicBJwInAScCJwEnAhbALt3/3//f/9//3//f/9//3//f/9//3//f/9/mnN8AJwEnAicBJwInAScCJwEnAi3EP9//3//f/9//3//f/9//3//f/9//3+5Vp0EnAScCJwEnAicBJwInAScCJct/3//f/9//3//f/9//3//f/9//3//f/9//3//f/9//3//f/9//3//f/9//3//f/9/ViGcBJwInAScCJwEnAicBJwInAScCFoAe2v/f/9//3//f/9//3//f/9//3//f/9//3//f/9//3//f/9//38WHZwEnAR7BJwEfAScBHsEnAR8BPle/3//f/9//3//f/9//3//f/9//3//f/9//3//f/9/m3NbAJwEfAScBHsEnAR8BJwEewScBHwEnQRYSv9//3//f/9//3//f/9//3//f1prewB7BJwEfAScBHsEnAR8BJwEewScBJct/3//f/9//3//f/9//3//f/9//39XAHwEnAR7BJwEfAScBHsEWwCbc/9//3//f/9//3//f/9//3//f/9//3//f5tzWwCcBHwEnAR7BJwEfAScBHsEtwz/f/9//3//f/9//3//f/9//3//f/9/2VZ8AJwEewScBHwEnAR7BJwEfASYLf9//3//f/9//3//f/9//3//f/9//3//f/9//3//f/9//3//f/9//3//f/9//3/5WnwAnAR8BJwEewScBHwEnAR7BJwEfAQXPv9//3//f/9//3//f/9//3//f/9//3//f/9//3//f/9//3//f/9/fW94AJwEnAicBJwInAScCJwEnAjXFP9//3//f/9//3//f/9//3//f/9//3//f/9//3//f5tzfACcBJwInAScCJwEnAicBJwInAScCJwEeUr/f/9//3//f/9//3//f/9//3//f1YAnAicBJwInAScCJwEnAicBJwInAS4Lf9//3//f/9//3//f/9//3//f/9/VgCcCJwEnAicBJwInAScCFsAu3f/f/9//3//f/9//3//f/9//3//f/9//3+ac3wAnAScCJwEnAicBJwInAScCJYI/3//f/9//3//f/9//3//f/9//3//f9lWnQScBJwInAScCJwEnAicBJwIly3/f/9//3//f/9//3//f/9//3//f/9//3//f/9//3//f/9//3//f/9//3//f/9/twycCJwEnAicBJwInAScCJwEnAicBNcU/3//f/9//3//f/9//3//f/9//3//f/9//3//f/9//3//f/9//3//f/9/tjGdBHwEnAR7BJwEfAScBHsEnQQ3Rv9//3//f/9//3//f/9//3//f/9//3//f/9//3+bc1sAnAR7BJwEfAScBHsEnAR8BJwEewSdBFhG/3//f/9//3//f/9//3//f/9//39XAHwEnAR7BJwEfAScBHsEnAR8BJwEtzH/f/9//3//f/9//3//f/9//3//f3cEewScBHwEnAR7BJwEfAR7AJtz/3//f/9//3//f/9//3//f/9//3//f/9/m3NbAJwEewScBHwEnAR7BJwEfAS3DP9//3//f/9//3//f/9//3//f/9//3/ZWnwAnAR8BJwEewScBHwEnAR7BJgt/3//f/9//3//f/9//3//f/9//3//f/9//3//f/9//3//f/9//3//f/9//38WPp0EfAScBHsEnAR8BJwEewScBHwEegBaa/9//3//f/9//3//f/9//3//f/9//3//f/9//3//f/9//3//f/9//3//f/9/dQCcCJwEnAicBJwInAScCJwEuQzde/9//3//f/9//3//f/9//3//f/9//3//f/9/m3N8AJwEnAicBJwInAScCJwEnAicBJwInARYSv9//3//f/9//3//f/9//3//f3dKfAScCJwEnAicBJwInAScCJwEnAh8ABlf/3//f/9//3//f/9//3//f/9//392AJwInAScCJwEnAicBJwIWwCbc/9//3//f/9//3//f/9//3//f/9//3//f5pzfACcBJwInAScCJwEnAicBJwIlgj/f/9//3//f/9//3//f/9//3//f/9/2VqdBJwEnAicBJwInAScCJwEnAiZCPcU1xDXELYQ1xC2ENcQthC3ELYMtwx2BJtz/3//f/9//3//f/9//3//f7x3eQScBJwInAScCJwEnAicBJwInASdBBY+/3//f/9//3//f/9//3//f/9//3//f/9//3//f/9//3//f/9//3//f/9//3//f3lOewCcBHwEnAR7BJwEfAScBHwEtjH/f/9//3//f/9//3//f/9//3//f/9//3//f5tzWwCcBHwEnAR7BJwEfAScBHsEnAR8BJ0EWEb/f/9//3//f/9//3/+fxlfFz56AJwEewScBHwEnAR7BJwEfAScBHsElwj/f/9//3//f/9//3//f/9//3//f/9/dgR8BJwEewScBHwEnAR7BHsAm3P/f/9//3//f/9//3//f/9//3//f/9//3+bc1sAnAR8BJwEewScBHwEnAR7BJYI/3//f/9//3//f/9//3//f/9//3//f/lafACcBHsEnAR8BJwEewScBHwEnAR7BJwEfAScBHsEnAR8BJwEewScBHwEfAB6b/9//3//f/9//3//f/9//392JXwEnAR7BJwEfAScBHsEnAR8BJwE1hD/f/9//3//f/9//3//f/9//3//f/9//3//f/9//3//f/9//3//f/9//3//f/9//3//f9YQnAScCJwEnAicBJwInAScCHsEWmv/f/9//3//f/9//3//f/9//3//f/9//3+bc3sAnAScCJwEnAicBJwInAScCJwEnAicBHgEdgR3BFYAdwRWAFcAWAB8BJwEnAicBJwInAScCJwEnAicBJwInASdBFdG/3//f/9//3//f/9//3//f/9//3//f3YEnAicBJwInAScCJwEnAhbALt3/3//f/9//3//f/9//3//f/9//3//f/9/m3N8AJwEnAicBJwInAScCJwEnAiWCP9//3//f/9//3//f/9//3//f/9//3/5Wp0EnAScCJwEnAicBJwInAScCJwEnAicBJwInAScCJwEnAicBJwInAScCHsAm3P/f/9//3//f/9//3//fxlfewScCJwEnAicBJwInAScCJwEnAhZAJxz/3//f/9//3//f/9//3//f/9//3//f/9//3//f/9//3//f/9//3//f/9//3//f/9//388Y3kAewScBHwEnAR7BJwEfAScBBYd/3//f/9//3//f/9//3//f/9//3//f/9/m3NbAJwEewScBHwEnAR7BJwEfAScBHsEnAR8BJwEewScBHwEnAR7BJwEfAScBHsEnAR8BJwEewScBHwEnAR7BJwE9hT/f/9//3//f/9//3//f/9//3//f/9/uFZ8BHsEnAR8BJwEewScBHwEnQQ3Qv9//3//f/9//3//f/9//3//f/9//3//f5tzewCcBHsEnAR8BJwEewScBHwElwj/f/9//3//f/9//3//f/9//3//f/9/+V58AJwEfAScBHsEnAR8BJwEewScBHwEnAR7BJwEfAScBHsEnAR8BJwEewR7AHpz/3//f/9//3//f/9//3+2EJwEewScBHwEnAR7BJwEfAScBHwAN0L/f/9//3//f/9//3//f/9//3//f/9//3//f/9//3//f/9//3//f/9//3//f/9//3//f/9//392KZ0InAScCJwEnAicBJwInASdBLdS/3//f/9//3//f/9//3//f/9//3//f5tzewCcBJwInAScCJwEnAicBJwInAScCJwEnAicBJwInAScCJwEnAicBJwInAScCJwEnAicBJwInAScCJwEnQS2EL13/3//f/9//3//f/9//3//f/9//3//f7cMnAScCJwEnAicBJwInAScCJwEeQTde/9//3//f/9//3//f/9//3//f/9//3+bc3wEnAScCJwEnAicBJwInAScCJYI/3//f/9//3//f/9//3//f/9//3//f/lefQScBJwInAScCJwEnAicBJwInAScCJwEnAicBJwInAScCJwEnAicBJwIWwCbd/9//3//f/9//3//fzdGnQScBJwInAScCJwEnAicBJwInAT2GP9//3//f/9//3//f/9//3//f/9//3//f/9//3//f/9//3//f/9//3//f/9//3//f/9//3//f/9/33dWAJwEewScBHwEnAR7BJwEfATYEP5//3//f/9//3//f/9//3//f/9//3+bd1sAnAR8BJwEewScBHwEnAR7BJwEfAScBHsEnAR8BJwEewScBHwEnAR7BJwEfAScBHsEnAR8BJwEfAR7ALYx/3//f/9//3//f/9//3//f/9//3//f/9/Fz58BJwEfAScBHsEnAR8BJwEewScBHwEly3/f/9//3//f/9//3//f/9//3//f/9/m3N7AJwEfAScBHsEnAR8BJwEewSWCP9//3//f/9//3//f/9//3//f/9//3/5XnwAnAR7BJwEfAScBHsEnAR8BJwEewScBHwEnAR7BJwEfAScBHsEnAR8BHsAm3P/f/9//3//f/9/vHd5BHsEnAR8BJwEewScBHwEnAR7BHkAe2//f/9//3//f/9//3//f/9//3//f/9//3//f/9//3//f/9//3//f/9//3//f/9//3//f/9//3//f/9/OEKcBJwInAScCJwEnAicBJwIfAQ3Qv9//3//f/9//3//f/9//3//f/9/m3N7AJwEnAicBJwInAScCJwEnAicBJwInAScCJwEnAicBJwInAScCJwEnAicBJwInAScCJwEnAicBNcQm3P/f/9//3//f/9//3//f/9//3//f/9//3+8d3kAnAicBJwInAScCJwEnAicBJwInAScCFsAOmf/f/9//3//f/9//3//f/9//3//f5tzewScBJwInAScCJwEnAicBJwIlgj/f/9//3//f/9//3//f/9//3//f/9/+V6dBJwEnAicBJwInAScCJwEnAicBJwInAScCJwEnAicBJwInAScCJwEnAhbALx3/3//f/9//3//f5ctnAScCJwEnAicBJwInAScCJwEnQRXRv9//3//f/9//3//f/9//3//f/9//3//f/9//3//f/9//3//f/9//3//f/9//3//f/9//3//f/9//3//f/9/lQx8BJwEewScBHwEnAR7BJwEeQScc/9//3//f/9//3//f/9//3//f5t3WwCcBHsEnAR8BJwEewScBHwEnAR7BJwEfAScBHsEnAR8BJwEewScBHwEnAR7BJwEfAScBHsEnAR8BFUl/n//f/9//3//f/9//3//f/9//3//f/9/NiGcBHwEnAR7BJwEfAScBHsEnAR8BJwEewScBNYQ/3//f/9//3//f/9//3//f/9//3+bc3sAnAR7BJwEfAScBHsEnAR8BJcI/3//f/9//3//f/9//3//f/9//3//fxlffACcBHwEnAR7BJwEfAScBHsEnAR8AH0EfAB8BHwAfQR8AHwEfAB9BHwAWwCbd/9//3//f/9/OmdbAJwEfAScBHsEnAR8BJwEewScBPYY/3//f/9//3//f/9//3//f/9//3//f/9//3//f/9//3//f/9//3//f/9//3//f/9//3//f/9//3//f/9//3//f9pWegScBJwInAScCJwEnAicBJwIdiX/f/9//3//f/9//3//f/9//3+bc3sAnAScCJwEnAicBJwInAScCJwEnAicBJ0EfAB9BHwAnQR8AJ0EnAScCJwEnAicBJwInAScCJwEnAicBPcUvXf/f/9//3//f/9//3//f/9//3/5XnwEnAScCJwEnAicBJwInAScCJwEnAicBJwInASdBHdO/3//f/9//3//f/9//3//f/9/m3N7BJwEnAicBJwInAScCJwEnAh2BP9//3//f/9//3//f/9//3//f/9//38ZX30EnAScCJwEnAicBJwInAScCPYYGl/ZWvle2Vr5Xvla+V75Wvle2Vr5Xtha/3//f/9//3//f1YhnAicBJwInAScCJwEnAicBJwIeQC8d/9//3//f/9//3//f/9//3//f/9//3//f/9//3//f/9//3//f/9//3//f/9//3//f/9//3//f/9//3//f/9//3//fxUdnAR8BJwEewScBHwEnAR7BHwE+V7/f/9//3//f/9//3//f/9/u3daAJwEfAScBHsEnAR8BJwEewScBHwEnQS1MRlj+F4ZY/heGWOYUtc1eQCcBHwEnAR7BJwEfAScBHsEnAR8BBYZ/3//f/9//3//f/9//3//f/9/twx8BJwEewScBHwEnAR7BJwEfAScBHsEnAR8BJwEewR4BN5//3//f/9//3//f/9//3//f5t3WwCcBHwEnAR7BJwEfAScBHsEdgT/f/9//3//f/9//3//f/9//3//f/9/GWN8AJwEewScBHwEnAR7BJwEfARXIf9//3//f/9//3//f/9//3//f/9//3//f/9//3//f/9/m3NaAHwEnAR7BJwEfAScBHsEnAR8AHdK/3//f/9//3//f/9//3//f/9//3//f/9//3//f/9//3//f/9//3//f/9//3//f/9//3//f/9//3//f/9//3//f/9//3+ec1cAnAicBJwInAScCJwEnAicBPcU/3//f/9//3//f/9//3//f5tzewCcBJwInAScCJwEnAicBJwInAScCJwEOEL/f/9//3//f/9//3//f3tveAScCJwEnAicBJwInAScCJwEnAh8BNhW/3//f/9//3//f/9//383QnwEnAicBJwInAScCJwEnAicBJwInAScCJwEnAicBJwInATXNf9//3//f/9//3//f/9//3+bc5sEnAScCJwEnAicBJwInAScCHYE/3//f/9//3//f/9//3//f/9//3//fxljfQScBJwInAScCJwEnAicBJwIVyH/f/9//3//f/9//3//f/9//3//f/9//3//f/9//3//f5lOfAScCJwEnAicBJwInAScCJwENx3/f/9//3//f/9//3//f/9//3//f/9//3//f/9//3//f/9//3//f/9//3//f/9//3//f/9//3//f/9//3//f/9//3//f/9//3/XNXwEnAR8BJwEewScBHwEnAR8AHdK/3//f/9//3//f/9//3+8d1oAnAR7BJwEfAScBHsEnAR8BJwEewScBDhC/3//f/9//3//f/9//3//f3hKfAScBHwEnAR7BJwEfAScBHsEnAT2FP9//3//f/9//3//f7x3WQCcBHsEnAR8BJwEewScBHwElgh8BJwEfAScBHsEnAR8BJwEWgB7b/9//3//f/9//3//f/9/vHebBJwEewScBHwEnAR7BJwEfAR2BP9//3//f/9//3//f/9//3//f/9//385Z3wAnAR8BJwEewScBHwEnAR7BFch/3//f/9//3//f/9//3//f/9//3//f/9//3//f/9//3+XLZwEewScBHwEnAR7BJwEfASdBLhW/3//f/9//3//f/9//3//f/9//3//f/9//3//f/9//3//f/9//3//f/9//3//f/9//3//f/9//3//f/9//3//f/9//3//f/9//3+WCJwEnAicBJwInAScCJwEnAiYCN5//3//f/9//3//f/9/m3N7AJwEnAicBJwInAScCJwEnAicBJwInARYRv9//3//f/9//3//f/9//385Z30EnAScCJwEnAicBJwInAScCJwEVwD/f/9//3//f/9//39WJZ0InAScCJwEnAicBJwInAR6ALx3twycBJwInAScCJwEnAicBJwImAS3DJYItwyWCLcMlgiXCJYInAicBJwInAScCJwEnAicBJwImwSWCJYIlwiWCJcIlgiXCJYIlwiWCJcIdgScCJwEnAicBJwInAScCJwEnAhXIf9//3//f/9//3//f/9//3//f/9//3//f/9//3//f/9/FxmcBJwInAScCJwEnAicBJwIWQD+f/9//3//f/9//3//f/9//3//f/9//3//f/9//3//f/9//3//f/9//3//f/9//3//f/9//3//f/9//3//f/9//3//f/9//3//f/9/eUp7BHsEnAR8BJwEewScBHwEnAS2Mf9//3//f/9//3//f7x3WgCcBHwEnAR7BJwEfAScBHsEnAR8BJ0EOEb/f/9//3//f/9//3//f/9/GWN8AJwEewScBHwEnAR7BJwEfAScBFoAW2v/f/9//3//f/lefAB7BJwEfAScBHsEnAR8BJ0E9jn/f9hafAB7BJwEfAScBHsEnAR8BJwEewScBHwEnAR7BJwEfAScBHsEnAR8BJwEewScBHwEnAR7BJwEfAScBHsEnAR8BJwEewScBHwEnAR7BJwEfAScBHsEnAR8BJwEewScBHwEuQw3ITchNyFXJTchVyFXIVclNyFXIVchVyVXJVgleE7/f5YInAR8BJwEewScBHwEnAR7BHYE/3//f/9//3//f/9//3//f/9//3//f/9//3//f/9//3//f/9//3//f/9//3//f/9//3//f/9//3//f/9//3//f/9//3//f/9//3//f/9/1hSdCJwEnAicBJwInAScCJwEmwRaa/9//3//f/9//3+8d3sAnAScCJwEnAicBJwInAScCJwEnAicBFhG/3//f/9//3//f/9//3//f3YlnQicBJwInAScCJwEnAicBJwInAR9BBpj/3//f/9//3/XEJwEnAicBJwInAScCJwEnAiXCP9//3//fzYhnAicBJwInAScCJwEnAicBJwInAScCJwEnAicBJwInAScCJwEnAicBJwInAScCJwEnAicBJwInAScCJwEnAicBJwInAScCJwEnAicBJwInAScCJwEnAicBJwInAScCJwEnAicBJwInAScCJwEnAicBJwInAScCJwEnAicBBg+/393BJwEnAicBJwInAScCJwEnAhWAP9//3//f/9//3//f/9//3//f/9//3//f/9//3//f/9//3//f/9//3//f/9//3//f/9//3//f/9//3//f/9//3//f/9//3//f/9//3//fzxnWACcBHsEnAR8BJwEewScBHwENh3/f/9//3//f/9/vHdaAJwEewScBHwEnAR7BJwEfAScBHsEnQTUMXpvWWtZazhjWm85Y3hK9hR8BHsEnAR8BJwEewScBHwEnAR7BJwEfAAZY/9//3//f1dGfAScBHwEnAR7BJwEfAScBHwAuFL/f/9//3+cc1kAnAR7BJwEfAScBHsEnAR8BJwEewScBHwEnAR7BJwEfAScBHsEnAR8BJwEewScBHwEnAR7BJwEfAScBHsEnAR8BJwEewScBHwEnAR7BJwEfAScBHsEnAR8BJwEewScBHwEnAR7BJwEfAScBHsEnAR8BJwEewScBHwEnQQYPv9/dgScBHsEnAR8BJwEewScBHwEWQC8d/9//3//f/9//3//f/9//3//f/9//3//f/9//3//f/9//3//f/9//3//f/9//3//f/9//3//f/9//3//f/9//3//f/9//3//f/9//3//f3cpnQScCJwEnAicBJwInAScCHwE2Fb/f/9//3//f7x3ewCcBJwInAScCJwEnAicBJwInAScCJwEnQR8AH0AfAB9BHwAfQR8BJwInAScCJwEnAicBJwInAScCJwEnAicBHkAnXP/f/9/3Xt5BJwInAScCJwEnAicBJwInAQWGf9//3//f/9//3/3OZwEnAicBJwInAScCJwEnAicBJwInAScCJwEnAicBJwInAScCJwEnAicBJwInAScCJwEnAicBJwInAScCJwEnAicBJwInAScCJwEnAicBJwInAScCJwEnAicBJwInAScCJwEnAicBJwInAScCJwEnAicBJwInAScCJwEOEL/f9cQnAScCJwEnAicBJwInAScCHwEmE7/f/9//3//f/9//3//f/9//3//f/9//3//f/9//3//f/9//3//f/9//3//f/9//3//f/9//3//f/9//3//f/9//3//f/9//3//f/9//3++d1YAfAScBHsEnAR8BJwEewScBLcM/3//f/9//3+8d1oAnAR8BJwEewScBHwEnAR7BJwEfAScBHsEnAR8BJwEewScBHwEnAR7BJwEfAScBHsEnAR8BJwEewScBHwEnARWAP9//3//f5YtnAR8BJwEewScBHwEnAR7BFoAWmv/f/9//3//f/9//n+XCHwEnAR7BJwEfAScBHsEnAR8BJwEewScBHwEnAR7BJwEfAScBHsEnAR8BJwEewScBHwEnAR7BJwEfAScBHsEnAR8BJwEewScBHwEnAR7BJwEfAScBHsEnAR8BJwEewScBHwEnAR7BJwEfAScBHsEnAR8BJwEewScBDhC/39XJZwEfAScBHsEnAR8BJwEewScBPYU/3//f/9//3//f/9//3//f/9//3//f/9//3//f/9//3//f/9//3//f/9//3//f/9//3//f/9//3//f/9//3//f/9//3//f/9//3//f/9//383Qp0EnAScCJwEnAicBJwInASdBDdC/3//f/9/vHd6AJwEnAicBJwInAScCJwEnAicBJwInAScCJwEnAicBJwInAScCJwEnAicBJwInAScCJwEnAicBJwInAScCJwEdyn/f/9/OmecBJwEnAicBJwInAScCJwEnQh2Kf9//3//f/9//3//f/9/mFKdBJwEnAicBJwInAScCJwEnAicBJwInAScCJwEnAicBJwInAScCJwEnAicBJwInAScCJwEnAicBJwInAScCJwEnAicBJwInAScCJwEnAicBJwInAScCJwEnAicBJwInAScCJwEnAicBJwInAScCJwEnAicBJwInARZRv9/eE58BJwInAScCJwEnAicBJwInASdBBY+/3//f/9//3//f/9//3//f/9//3//f/9//3//f/9//3//f/9//3//f/9//3//f/9//3//f/9//3//f/9//3//f/9//3//f/9//3//f/9//3+VCJwEfAScBHsEnAR8BJwEewR5BJx3/3//f7x3WgCcBHsEnAR8BJwEewScBHwEnAR7BJwEfAScBHsEnAR8BJwEewScBHwEnAR7BJwEfAScBHsEnAR8BJwEewR7AFpr/3//f/cYfAScBHsEnAR8BJwEewScBFcA3nv/f/9//3//f/9//3//f/9/9RScBHwEnAR7BJwEfAScBHsEnAR8BJwEewScBHwEnAR7BJwEfAScBHsEnAR8BJwEewScBHwEnAR7BJwEfAScBHsEnAR8BJwEewScBHwEnAR7BJwEfAScBHsEnAR8BJwEewScBHwEnAR7BJwEfAScBHsEnAR8BJ0EWEb/f7x3eQB7BJwEfAScBHsEnAR8BJwEewR7AFZK/3//f/9//3//f/9//3//f/9//3//f/9//3//f/9//3//f/9//3//f/9//3//f/9//3//f/9//3//f/9//3//f/9//3//f/9//3//f/9/+15aAJwInAScCJwEnAicBJwIfASXLf9//3+8d3oAnAScCJwEnAicBJwInAScCJwEnAicBJwInAScCJwEnAicBJwInAScCJwEnAicBJwInAScCJwEnAicBJ0EtTH/f/9/mFJ8BJwInAScCJwEnAicBJwInAQXPv9//3//f/9//3//f/9//3//f1trWgCdCJwEnQicBJ0InASdCJwEnQicBJ0InASdCJwEnQicBJ0InASdCJwEnQicBJ0InASdCJwEnQicBJ0InASdCJwEnQicBJ0InASdCJwEnQicBJ0InASdCJwEnQicBJ0InASdCJwEnQicBJ0InASdCJwEnQidBHlK/3//f5ctnQicBJ0InASdCJwEnQicBJ0EfASeBFchnHP/f/9//3//f/9//3//f/9//3//f/9//3//f/9//3//f/9//3//f/9//3//f/9//3//f/9//3//f/9//3//f/9//3//f/9//3//f/9/NiF8BJwEfAScBHsEnAR8BJwEewA5Z/9/3HtZAJwEfAScBHsEnAR8BJwEewScBHwEnAR7BJwEfAScBHsEnAR8BJwEewScBHwEnAR7BJwEfAScBHsEfAS1Mf9//3/de5gInAR7BJwEfAScBHsEnAR8BJYI/3//f/9//3//f/9//3//f/9//3//f5hOGD4YPhg+OEIYPhg+GD4YPhg+GD4YPhg+GD4YPhg+GD4YPhg+GD4YPhg+GD4YPhg+GD4YPhg+GD4YPhg+GD4YPhg+GD4YPhg+GD4YPhg+GD4YPhg+GD4YPhg+GD4YPhhCFz4YPhg+GEIYPhg+GD4YQhc+OEI7Z/9//3+ccxg+OEY4QjhCOEJYRjhGWEY4RnlKWEZYSjVC/3//f/9//3//f/9//3//f/9//3//f/9//3//f/9//3//f/9//3//f/9//3//f/9//3//f/9//3//f/9//3//f/9//3//f/9//3//f51zWACcBJwInAScCJwEnAicBJwI9hT/f7x3WgCcBJwInAScCJwEnAicBJwInAScCJwEnAicBJwInAScCJwEnAicBJwInAScCJwEnAicBJwIfAD2FPha/3//f/9/1jWdBJwEnAicBJwInAScCJwEewS5Uv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9Y1nQR7BJwEfAScBHsEnAR8BJ0El07de1kAnAR7BJwEfAScBHsEnAR8BJwEewScBHwEnAR7BJwEfAScBHsEnAR8BJwEfASdBFsAlgh3Kfle/3//f/9//39aa5sIewScBHwEnAR7BJwEfAScBPUU/3//f/9//3//f/9//3//f/9//3//f/9//3//f/9//3//f/9//3//f/9//3//f/9//3//f/9//3//f/9//3//f/9//3//f/9//3//f/9//3//f/9//3//f/9//3//f/9//3//f/9//3//f/9//3//f/9/33v/f/9//3//f/9//3//f/9//3//f/9//3//f/9//3//f/9//3//f/9//3u/d/9//3//f/9//3//f/9//3//f/9//3//f/9//3//f/9//3//f/9//3//f/9//3//f/9//3//f/9//3//f/9//3//f/9//3//f/9//3//f/9//3//f/9//3//f/9//3//f3YEnAicBJwInAScCJwEnAicBLgI3HsVGXcpeCl3KXgpdyl4KXcleCl3KXgpdyl4KXcpeCl3KXgpdyl4KXcpmC3YNThCmFKbc/9//3//f/9//3//f/9/Nx2cBJwInAScCJwEnAicBJwIWAB9b/9//3//f/9//3//f/9//3//f/9//3//f/9//3+eTrwMnAT/f35K/BC8CP9//3+9LdwQXSH/fz0d3BD9FPwQXSHeVv9//3//f50pfABcAJsI3TH/f/9//jUcFd4x/39eRvwUPR3/f/9//3//f/9/X2ucCHwAXABdId97/39+SpwEXSX/f/9/HRncEN97/3//f9wQvAh/a/9/33sdGVwAfACcBB9f/3//f50p/RDeVv9//3//f/9//3//f/9//3//f/9//3//f/9//3//f/9//3//f/9//3//f/9//3//f/9//3//f/9//3//f/9//3//f/9//3//f/9//3//f/9//395TnsAnAR7BJwEfAScBHsEnAR8BPc5/3//f/9//3//f/9//3//f/9//3//f/9//3//f/9//3//f/9//3//f/9//3//f/9//3//f/9//3//f/9//3+4VnwEnAR8BJwEewScBHwEnAR8BLYx/3//f/9//3//f/9//3//f/9//3//f/9//3//f/9/fkZ8BHwA/3/eVnsAfAC/d/9//BScBP01/3+cCJwEewB8AHwEfADeVv9/PT6cBHsA3Ax8BJwEXUL/fzwdnAR8Jf9/nS2cBFwh/3//f/9//3//f/wUfAT9NX0lfAS9Mf9/PkJ7AF0h/3//f1sAfAC/d/9//39cAFsAf2v/fz4+ewQcGd0xnASbBP9//389HVsAvlL/f/9//3//f/9//3//f/9//3//f/9//3//f/9//3//f/9//3//f/9//3//f/9//3//f/9//3//f/9//3//f/9//3//f/9//3//f/9//3//f/9//3/2FJwEnAicBJwInAScCJwEnAh6AJtz/3//f/9//3//f/9//3//f/9//3//f/9//3//f/9//3//f/9//3//f/9//3//f/9//3//f/9//3//f/5/2BCcCJwEnAicBJwInAScCJwEdwT/f/9//3//f/9//3//f/9//3//f/9//3//f/9//3//f15CnAhcAP9/v3d8AJwE/RT8FJwIfATfVv9/nAScBJ0tf2+cCJwEvS3/fz0dnARdIf9/3RCcBJ0p/39dIZwEnS3/f70tnASdKf9//3//f/9//38ePl5G/3/9NZwEXSH/f19r/1o/Z/9//398BFwAv3f/f/9/vlLfVt93/3/dMZwIPT6/d1wAfAD/f/9/Hl//Xp9z/3//f/9//3//f/9//3//f/9//3//f/9//3//f/9//3//f/9//3//f/9//3//f/9//3//f/9//3//f/9//3//f/9//3//f/9//3//f/9//3//f/9/PGNZAHwEnAR7BJwEfAScBHsEnAQ2If9//3//f/9//3//f/9//3//f/9//3//f/9//3//f/9//3//f/9//3//f/9//3//f/9//3//f/9//38XPnwEfAScBHsEnAR8BJwEewR8BHhK/3//f/9//3//f/9//3//f/9//3//f/9//3//f/9//38+PnsEfAD/f/9/vAicBHsAfAB7BFwAv3f/f3sEnAS9Mf9/3BCcBJ0p/3/8EJwEvS3/fxwZnARcIf9/PB2cBH0l/3/cEJwEvTH/f/9//3//f/9//39+SpwEnARbAN5W/3//f/9//3//f/9/ewB8AJ9z/3//f/9//3//f/9/3TF8BD5Cv3d8AFsA/3//f/9//3//f/9//3//f/9//3//f/9//3//f/9//3//f/9//3//f/9//3//f/9//3//f/9//3//f/9//3//f/9//3//f/9//3//f/9//3//f/9//3//f/9//3//f/9/dimdCJwEnAicBJwInAScCJwEnAT4Xv9//3//f/9//3//f/9//3//f/9//3//f/9//3//f/9//3//f/9//3//f/9//3//f/9//3//f3tvuwicBJwInAScCJwEnAicBJwI1RD/f/9//3//f/9//3//f/9//3//f/9//3//f/9//3//f/9/HT6cCFwA/3//f50pnASdKT9nfAS8CP9//3+8CJwEPR3dNZwEfASeTv9//RScBN4x/39dIZwEXSH/f10hnATdDBwZnAR8AP9a/3//f/9//3//f94xfAR8BPwU/17/f/9//3//f/9//3//f3wEXAC/c/9//3//f/9//3//f90xnAg+Pr93XAB8BP9//3//f/9//3//f/9//3//f/9//3//f/9//3//f/9//3//f/9//3//f/9//3//f/9//3//f/9//3//f/9//3//f/9//3//f/9//3//f/9//3//f/9//3//f/9//3//f997VgCcBHwEnAR7BJwEfAScBHsE1xD/f/9//3//f/9//3//f/9//3//f/9//3//f/9//3//f/9//3//f/9//3//f/9//3//f/9//393KXwEnAR7BJwEfAScBHsEnARZAFtn/3//f/9//3//f/9//3//f/9//3//f/9//3//f/9//3//fx4+fAScCP9//39dRpwEHBn+WnsAfSn/f/9/vAicBHsEnAR8BD0d/3//f/wQnAS9Lf9/XCGcBFwh/39cIZwEewRcAHwE3Az/f/9//3//f/9//398BHwEnk6fc15GP2P/f/9//3//f/9//3+cBJwEfCk/Y/9//3//f/9//3/dMXsEHj6fb3wAewD/f/9//3//f/9//3//f/9//3//f/9//3//f/9//3//f/9//3//f/9//3//f/9//3//f/9//3//f/9//3//f/9//3//f/9//3//f/9//3//f/9//3//f/9//3//f/9//3//fzhGfAScCJwEnAicBJwInAScCHwEV0b/f/9//3//f/9//3//f/9//3//f/9//3//f/9//3//f/9//3//f/9//3//f/9//3//f9hanAScCJwEnAicBJwInAScCJwEtzH/f/9//3//f/9//3//f/9//3//f/9//3//f/9//3//f/9//38dOpwIvAj/f/9/f2t8AJwIXkacCF5G/3//f9wMnAQdGX0pnARcAH9r/38dFZwE/jX/f30pnARdIf9/fSWcBF0h/3/9EJwEHjr/f/9//3//f/9//RR8BN41HBl8AP5a/3//f/9//3//f/9/nAicBHwEPUL/f/9//3//f/9/fkqcBJwIPR2cBF0h/3//f/9//3//f/9//3//f/9//3//f/9//3//f/9//3//f/9//3//f/9//3//f/9//3//f/9//3//f/9//3//f/9//3//f/9//3//f/9//3//f/9//3//f/9//3//f/9//3//f7YMfAScBHwEnAR7BJwEfAScBHgE3Xv/f/9//3//f/9//3//f/9//3//f/9//3//f/9//3//f/9//3//f/9//3//f/9//n/YEJwEewScBHwEnAR7BJwEfAR3BN57/3//f/9//3//f/9//3//f/9//3//f/9//3//f/9//3//f/9/Hj57BLwI/3//f/9/fAR7AF0hewA/Y/9//397BJwE3TH/f1sAnARdQv9//BCcBL0t/398JZwEXCH/fzwdnAR9Kf9/vS2cBJ0p/3//f/9//3//f59zfSV8BNwQXUL/f/9//3//f/9//3//fxwZHBXeVp5O/3//f/9//3//f/9/HT78FLsInS3fe/9//3//f/9//3//f/9//3//f/9//3//f/9//3//f/9//3//f/9//3//f/9//3//f/9//3//f/9//3//f/9//3//f/9//3//f/9//3//f/9//3//f/9//3//f/9//3//f/9//3/aVnoEnAScCJwEnAicBJwInASdBJYt/3//f/9//3//f/9//3//f/9//3//f/9//3//f/9//3//f/9//3//f/9//3//fzdGnQScBJwInAScCJwEnAicBJ0EWEb/f/9//3//f/9//3//f/9//3//f/9//3//f/9//3//f/9/3lb+OTwdnAi8CB46PT7/fzwdnAicBHwA/3//f/9/vAicBF0h3TGcBHwEnk7/fz0ZnAQdGf9/3BCcBP41/39dIZwEXR1eRpwInAT+Nf9//3//f/9//3//f/9//3//f/9//3//f/9//3//f/9//3//f/9//3//f/9//3//f/9//3//f/9//3//f/9//3//f/9//3//f/9//3//f/9//3//f/9//3//f/9//3//f/9//3//f/9//3//f/9//3//f/9//3//f/9//3//f/9//3//f/9//3//f/9//3//f/9//3//f/9//3//f/9//3//f/9//38WHZ0EewScBHwEnAR7BJwEfAR7BDpn/3//f/9//3//f/9//3//f/9//3//f/9//3//f/9//3//f/9//3//f/9/m3OaCHsEnAR8BJwEewScBHwEnASVDP9//3//f/9//3//f/9//3//f/9//3//f/9//3//f/9//3//fz4+ewCcBHwEnAR7BBwZ/38ePnsEnAQcFf9//3//f5wInAR7BJwEewC8DN97/3+eTnwAewRcAHwEfABeZ/9/XCGcBHsEnAR7BHwAf2//f/9//3//f/9//3//f/9//3//f/9//3//f/9//3//f/9//3//f/9//3//f/9//3//f/9//3//f/9//3//f/9//3//f/9//3//f/9//3//f/9//3//f/9//3//f/9//3//f/9//3//f/9//3//f/9//3//f/9//3//f/9//3//f/9//3//f/9//3//f/9//3//f/9//3//f/9//3//f/9//3//f/9/nnNXAJwInAScCJwEnAicBJwInAQWHf9//3//f/9//3//f/9//3//f/9//3//f/9//3//f/9//3//f/9//3//f3cpfAScCJwEnAicBJwInAScCHoAG2P/f/9//3//f/9//3//f/9//3//f/9//3//f/9//3//f/9//38/Y75OfkqeTn5Kfkp+Sv9/X2s+Ql1C31b/f/9//38+Qj4+PkI9Pt9W/3//f/9//3++Un0l3BB9JT9n/3//f99WPkJeQj1Cv1Lfe/9//3//f/9//3//f/9//3//f/9//3//f/9//3//f/9//3//f/9//3//f/9//3//f/9//3//f/9//3//f/9//3//f/9//3//f/9//3//f/9//3//f/9//3//f/9//3//f/9//3//f/9//3//f/9//3//f/9//3//f/9//3//f/9//3//f/9//3//f/9//3//f/9//3//f/9//3//f/9//3//f/9//3//f/9/1zF8BJwEewScBHwEnAR7BJwEfAC4Vv9//3//f/9//3//f/9//3//f/9//3//f/9//3//f/9//3//f/9/+VqcBJwEfAScBHsEnAR8BJwEfARWJf9//3//f/9//3//f/9//3//f/9//3//f/9//3//f/9//3//f/9//3//f/9//3//f/9//3//f/9/33v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dgScBJwInAScCJwEnAicBJwItwz/f/9//3//f/9//3//f/9//3//f/9//3//f/9//3//f/9//3//f/gUnAicBJwInAScCJwEnAicBFgAvXP/f/9//3//f/9//3//f/9//3//f/9//3//f/9//3//f/9//3//f/9//3//f/9//3//f/9//3//fx9fOwAfX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3lOewR8BJwEewScBHwEnAR7BJwEFz7/f/9//3//f/9//3//f/9//3//f/9//3//f/9//3//f/9/N0J8BHwEnAR7BJwEfAScBHsEnQQXPv9//3//f/9//3//f/9//3//f/9//3//f/9//3//f/9//3//f/9//3//f/9//3//f/9//3//f/9//3//fzwZWwA/Y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9UQnQicBJwInAScCJwEnAicBJoEnHP/f/9//3//f/9//3//f/9//3//f/9//3//f/9//3+bc5oInAScCJwEnAicBJwInAScCJYM/3//f/9//3//f/9//3//f/9//3//f/9//3//f/9//3//f/9//3//f/9//3//f/9//3//f/9//3//f/9//3//f/9/v3P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388Z1gAnAR8BJwEewScBHwEnAR8BHYp/3//f/9//3//f/9//3//f/9//3//f/9//3//f/9/dil8BJwEewScBHwEnAR7BJwEewD6Wv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+XLZwEnAicBJwInAScCJwEnAh7ABlj/3//f/9//3//f/9//3//f/9//3//f/9//38ZX5wEnAicBJwInAScCJwEnAicBDYh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33t3BHsEnAR8BJwEewScBHwEnAS2EP9//3//f/9//3//f/9//3//f/9//3//f/9/1xScBHsEnAR8BJwEewScBHwEWQCcc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OEKcBJwEnAicBJwInAScCJwEnQR3Sv9//3//f/9//3//f/9//3//f/9//383Rp0EnAScCJwEnAicBJwInASdCPY5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lQicBHsEnAR8BJwEewScBHwEmAjde/9//3//f/9//3//f/9//3//f7x3mgR7BJwEfAScBHsEnAR8BJwEdgT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teegCcCJwEnAicBJwInAScCJwE1zX/f/9//3//f/9//3//f/9//3+XKZwEnAicBJwInAScCJwEnAh8ANhW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1YhnAScBHsEnAR8BJwEewScBFoAe2//f/9//3//f/9//3//fxljewCcBHwEnAR7BJwEfAScBHwEFhn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+dc3gAnAScCJwEnAicBJwInAScCDYd/3//f/9//3//f/9//3/3GJwInAScCJwEnAicBJwInAR5AHxv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WNZ0EfAScBHsEnAR8BJwEewR8BLhW/3//f/9//3//f1dGfQR8BJwIewScBHwEnAR7BJ0EtjH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392CJwInAScCJwEnAicBJwInAS3DP9//3//f/9/vHe6CJwEnAicBJwInAScCJwEnAh3BP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uVZ7AJwEfAScBHsEnAR8BJwEfAQ3Qv9//3//f3YpfAScBHsEnAR8BJwEewScBHwAmFL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FhmcBJwInAScCJwEnAicBJwIeQDde/9/Omd7BJwInAScCJwEnAicBJwInAT2GP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1xrWQB7BJwEfAScBHsEnAR8BJwEViX/f9YUnAR7BJwEfAScBHsEnAR8BHoAWmv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5YtnQicBJwInAScCJwEnAicBHwEci2dBJwEnAicBJwInAScCJwEnQi2Lf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fe3YEnAR7BJwEfAScBHsEnAR7BJ0EewScBHwEnAR7BJwEfAScBFcA3n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394SnwEnAicBJwInAScCJwEnAicBJwInAScCJwEnAicBJwIfAR4Sv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+2EHwEnAR7BJwEfAScBHsEnAR8BJwEewScBHwEnAR7BNYQ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GmN6BJwEnAicBJwInAScCJwEnAicBJwInAScCJwEewA6Y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ViWcBHwEnAR7BJwEfAScBHsEnAR8BJwEewScBHYp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957VwCcCJwEnAicBJwInAScCJwEnAicBJwIWADde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zdCfAScBHwEnAR7BJwEfAScBHsEnAR8BDdG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5YMnAScCJwEnAicBJwInAScCJwEtxD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5WnsAewScBHwEnAR7BJwEfAR8APha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382HZwInAScCJwEnAicBJ0INiH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nHNYAJwEewScBHwEnARYAJxz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9zmdBJwInAScCJwEFz7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lwh8BJwEewSXCP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7hSnQScBHwEuFb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UUnAQWGf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397bzgAnG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VVvVa1Vb1WtVW9VrVVvVa1Vb1WtVW9VrVVvVa1Vb1WtVW9VrVVvVa1Vb1WtVW9VrVVvVa1Vb1WtVW9VrVVvVa1Vb1WtVW9VrVVvVa1Vb1WtVW9VrVVvVa1Vb1WtVW9VrVVvVa1Vb1WtVW9VrVVvVa9VrvOfVa9VrVVvVa1Vb1WtVW9VrVVvVa1Vb1WtVW9VrVVvVa1Vb1WtVW9VrVVvVa1Vb1WtVW9VrVVvVa1Vb1WtVW9VrVVvVa1Vb1WtVW9VrVVvVa1Vb1WtVW9VrVVvVa1Vb1WtVW9VrVVvVa1Vb1WtVW9VrVVvVa1Vb1WtVW9VrVVvVa1Vb1WtVW9VrVVvVa1Vb1WtVW9VrVVvVa1Vb1WtVW9VrVVvVa1Vb1WtVW9VrVVvVa1Vb1WtVW9VrVVvVa1Vb1WtVW9VrVVvVa1Vb1WtVW9VrVVvVa1Vb1WtVW9VrVVvVa1Vb1WtVW9VrVVvVa1Vb1WtVW9VrVVvVaRgAAABQAAAAIAAAAVE5QUAcBAABGAAAAFAAAAAgAAABHRElDAwAAACIAAAAMAAAA/////yIAAAAMAAAA/////yUAAAAMAAAADQAAgCgAAAAMAAAABAAAACIAAAAMAAAA/////yIAAAAMAAAA/v///ycAAAAYAAAABAAAAAAAAAD///8AAAAAACUAAAAMAAAABAAAAEwAAABkAAAAAAAAAFAAAAD/AAAAfAAAAAAAAABQAAAAAAEAAC0AAAAhAPAAAAAAAAAAAAAAAIA/AAAAAAAAAAAAAIA/AAAAAAAAAAAAAAAAAAAAAAAAAAAAAAAAAAAAAAAAAAAlAAAADAAAAAAAAIAoAAAADAAAAAQAAAAnAAAAGAAAAAQAAAAAAAAA////AAAAAAAlAAAADAAAAAQAAABMAAAAZAAAAAkAAABQAAAA9gAAAFwAAAAJAAAAUAAAAO4AAAANAAAAIQDwAAAAAAAAAAAAAACAPwAAAAAAAAAAAACAPwAAAAAAAAAAAAAAAAAAAAAAAAAAAAAAAAAAAAAAAAAAJQAAAAwAAAAAAACAKAAAAAwAAAAEAAAAJQAAAAwAAAABAAAAGAAAAAwAAAAAAAACEgAAAAwAAAABAAAAHgAAABgAAAAJAAAAUAAAAPcAAABdAAAAJQAAAAwAAAABAAAAVAAAAMAAAAAKAAAAUAAAAHIAAABcAAAAAQAAAFUV2UF7CdlBCgAAAFAAAAATAAAATAAAAAAAAAAAAAAAAAAAAP//////////dAAAAEkAbgBnAC4AIABPAG4AZABZAWUAagAgAFMAZQBtAGUAcgDhAGsAAAADAAAABwAAAAcAAAADAAAAAwAAAAkAAAAHAAAABwAAAAQAAAAGAAAAAwAAAAMAAAAGAAAABgAAAAkAAAAGAAAABAAAAAYAAAAGAAAASwAAAEAAAAAwAAAABQAAACAAAAABAAAAAQAAABAAAAAAAAAAAAAAAAABAACAAAAAAAAAAAAAAAAAAQAAgAAAACUAAAAMAAAAAgAAACcAAAAYAAAABAAAAAAAAAD///8AAAAAACUAAAAMAAAABAAAAEwAAABkAAAACQAAAGAAAAD2AAAAbAAAAAkAAABgAAAA7gAAAA0AAAAhAPAAAAAAAAAAAAAAAIA/AAAAAAAAAAAAAIA/AAAAAAAAAAAAAAAAAAAAAAAAAAAAAAAAAAAAAAAAAAAlAAAADAAAAAAAAIAoAAAADAAAAAQAAAAlAAAADAAAAAEAAAAYAAAADAAAAAAAAAISAAAADAAAAAEAAAAeAAAAGAAAAAkAAABgAAAA9wAAAG0AAAAlAAAADAAAAAEAAABUAAAAfAAAAAkAAABgAAAAMwAAAGwAAAABAAAAVRXZQXsJ2UEKAAAAYAAAAAgAAABMAAAAAAAAAAAAAAAAAAAA//////////9cAAAAagBlAGQAbgBhAHQAZQBsAAMAAAAGAAAABwAAAAcAAAAGAAAABAAAAAYAAAADAAAASwAAAEAAAAAwAAAABQAAACAAAAABAAAAAQAAABAAAAAAAAAAAAAAAAABAACAAAAAAAAAAAAAAAAAAQAAgAAAACUAAAAMAAAAAgAAACcAAAAYAAAABAAAAAAAAAD///8AAAAAACUAAAAMAAAABAAAAEwAAABkAAAACQAAAHAAAAC0AAAAfAAAAAkAAABwAAAArAAAAA0AAAAhAPAAAAAAAAAAAAAAAIA/AAAAAAAAAAAAAIA/AAAAAAAAAAAAAAAAAAAAAAAAAAAAAAAAAAAAAAAAAAAlAAAADAAAAAAAAIAoAAAADAAAAAQAAAAlAAAADAAAAAEAAAAYAAAADAAAAAAAAAISAAAADAAAAAEAAAAWAAAADAAAAAAAAABUAAAADAEAAAoAAABwAAAAswAAAHwAAAABAAAAVRXZQXsJ2UEKAAAAcAAAACAAAABMAAAABAAAAAkAAABwAAAAtQAAAH0AAACMAAAAUABvAGQAZQBwAHMAYQBsACgAYQApADoAIABJAG4AZwAuACAATwBuAGQAWQFlAGoAIABTAGUAbQBlAHIA4QBrAAYAAAAHAAAABwAAAAYAAAAHAAAABQAAAAYAAAADAAAAAwAAAAYAAAADAAAAAwAAAAMAAAADAAAABwAAAAcAAAADAAAAAwAAAAkAAAAHAAAABwAAAAQAAAAGAAAAAwAAAAMAAAAGAAAABgAAAAkAAAAGAAAABAAAAAYAAAAGAAAAFgAAAAwAAAAAAAAAJQAAAAwAAAACAAAADgAAABQAAAAAAAAAEAAAABQAAAA=</Object>
  <Object Id="idInvalidSigLnImg">AQAAAGwAAAAAAAAAAAAAAP8AAAB/AAAAAAAAAAAAAAAjGwAAkQ0AACBFTUYAAAEAsOEAANQAAAAFAAAAAAAAAAAAAAAAAAAAgAcAADgEAAAJAgAAJQEAAAAAAAAAAAAAAAAAACjzBwCIeAQACgAAABAAAAAAAAAAAAAAAEsAAAAQAAAAAAAAAAUAAAAeAAAAGAAAAAAAAAAAAAAAAAEAAIAAAAAnAAAAGAAAAAEAAAAAAAAAAAAAAAAAAAAlAAAADAAAAAEAAABMAAAAZAAAAAAAAAAAAAAA/wAAAH8AAAAAAAAAAAAAAAABAACAAAAAIQDwAAAAAAAAAAAAAACAPwAAAAAAAAAAAACAPwAAAAAAAAAAAAAAAAAAAAAAAAAAAAAAAAAAAAAAAAAAJQAAAAwAAAAAAACAKAAAAAwAAAABAAAAJwAAABgAAAABAAAAAAAAAP///wAAAAAAJQAAAAwAAAABAAAATAAAAGQAAAAAAAAAAAAAAP8AAAB/AAAAAAAAAAAAAAAAAQAAgAAAACEA8AAAAAAAAAAAAAAAgD8AAAAAAAAAAAAAgD8AAAAAAAAAAAAAAAAAAAAAAAAAAAAAAAAAAAAAAAAAACUAAAAMAAAAAAAAgCgAAAAMAAAAAQAAACcAAAAYAAAAAQAAAAAAAADw8PAAAAAAACUAAAAMAAAAAQAAAEwAAABkAAAAAAAAAAAAAAD/AAAAfwAAAAAAAAAAAAAAAAEAAIAAAAAhAPAAAAAAAAAAAAAAAIA/AAAAAAAAAAAAAIA/AAAAAAAAAAAAAAAAAAAAAAAAAAAAAAAAAAAAAAAAAAAlAAAADAAAAAAAAIAoAAAADAAAAAEAAAAnAAAAGAAAAAEAAAAAAAAA8PDwAAAAAAAlAAAADAAAAAEAAABMAAAAZAAAAAAAAAAAAAAA/wAAAH8AAAAAAAAAAAAAAAABAACAAAAAIQDwAAAAAAAAAAAAAACAPwAAAAAAAAAAAACAPwAAAAAAAAAAAAAAAAAAAAAAAAAAAAAAAAAAAAAAAAAAJQAAAAwAAAAAAACAKAAAAAwAAAABAAAAJwAAABgAAAABAAAAAAAAAPDw8AAAAAAAJQAAAAwAAAABAAAATAAAAGQAAAAAAAAAAAAAAP8AAAB/AAAAAAAAAAAAAAAAAQAAgAAAACEA8AAAAAAAAAAAAAAAgD8AAAAAAAAAAAAAgD8AAAAAAAAAAAAAAAAAAAAAAAAAAAAAAAAAAAAAAAAAACUAAAAMAAAAAAAAgCgAAAAMAAAAAQAAACcAAAAYAAAAAQAAAAAAAADw8PAAAAAAACUAAAAMAAAAAQAAAEwAAABkAAAAAAAAAAAAAAD/AAAAfwAAAAAAAAAAAAAAAAEAAIAAAAAhAPAAAAAAAAAAAAAAAIA/AAAAAAAAAAAAAIA/AAAAAAAAAAAAAAAAAAAAAAAAAAAAAAAAAAAAAAAAAAAlAAAADAAAAAAAAIAoAAAADAAAAAEAAAAnAAAAGAAAAAEAAAAAAAAA////AAAAAAAlAAAADAAAAAEAAABMAAAAZAAAAAAAAAAAAAAA/wAAAH8AAAAAAAAAAAAAAAABAACAAAAAIQDwAAAAAAAAAAAAAACAPwAAAAAAAAAAAACAPwAAAAAAAAAAAAAAAAAAAAAAAAAAAAAAAAAAAAAAAAAAJQAAAAwAAAAAAACAKAAAAAwAAAABAAAAJwAAABgAAAABAAAAAAAAAP///wAAAAAAJQAAAAwAAAABAAAATAAAAGQAAAAAAAAAAAAAAP8AAAB/AAAAAAAAAAAAAAAAAQAAgAAAACEA8AAAAAAAAAAAAAAAgD8AAAAAAAAAAAAAgD8AAAAAAAAAAAAAAAAAAAAAAAAAAAAAAAAAAAAAAAAAACUAAAAMAAAAAAAAgCgAAAAMAAAAAQAAACcAAAAYAAAAAQAAAAAAAAD///8AAAAAACUAAAAMAAAAAQAAAEwAAABkAAAAAAAAAAMAAAD/AAAAEgAAAAAAAAADAAAAAAEAABAAAAAhAPAAAAAAAAAAAAAAAIA/AAAAAAAAAAAAAIA/AAAAAAAAAAAAAAAAAAAAAAAAAAAAAAAAAAAAAAAAAAAlAAAADAAAAAAAAIAoAAAADAAAAAEAAAAnAAAAGAAAAAEAAAAAAAAA////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QAAAAAAfqbJd6PIeqDCQFZ4JTd0Lk/HMVPSGy5uFiE4GypVJ0KnHjN9AAABAAAAAACcz+7S6ffb7fnC0t1haH0hMm8aLXIuT8ggOIwoRKslP58cK08AAAEAAAAAAMHg9P///////////+bm5k9SXjw/SzBRzTFU0y1NwSAyVzFGXwEBAgAACA8mnM/u69/SvI9jt4tgjIR9FBosDBEjMVTUMlXWMVPRKUSeDxk4AAAAAAAAAADT6ff///////+Tk5MjK0krSbkvUcsuT8YVJFoTIFIrSbgtTcEQHEcAAAAAAJzP7vT6/bTa8kRleixHhy1Nwi5PxiQtTnBwcJKSki81SRwtZAgOIwAAAAAAweD02+35gsLqZ5q6Jz1jNEJyOUZ4qamp+/v7////wdPeVnCJAQECAAAAAACv1/Ho8/ubzu6CwuqMudS3u769vb3////////////L5fZymsABAgMAAAAAAK/X8fz9/uLx+snk9uTy+vz9/v///////////////8vl9nKawAECAwAAAAAAotHvtdryxOL1xOL1tdry0+r32+350+r3tdryxOL1pdPvc5rAAQIDAAAAAABpj7ZnjrZqj7Zqj7ZnjrZtkbdukrdtkbdnjrZqj7ZojrZ3rdUCAwQAAAAAAAAAAAAAAAAAAAAAAAAAAAAAAAAAAAAAAAAAAAAAAAAAAAAAAAAAAAAAJwAAABgAAAABAAAAAAAAAP///wAAAAAAJQAAAAwAAAABAAAATAAAAGQAAAAiAAAABAAAAHgAAAAQAAAAIgAAAAQAAABXAAAADQAAACEA8AAAAAAAAAAAAAAAgD8AAAAAAAAAAAAAgD8AAAAAAAAAAAAAAAAAAAAAAAAAAAAAAAAAAAAAAAAAACUAAAAMAAAAAAAAgCgAAAAMAAAAAQAAAFIAAABwAQAAAQAAAPX///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BAAAAGAAAAAwAAAD/AAACEgAAAAwAAAABAAAAHgAAABgAAAAiAAAABAAAAHkAAAARAAAAJQAAAAwAAAABAAAAVAAAAKgAAAAjAAAABAAAAHcAAAAQAAAAAQAAAFUV2UF7CdlBIwAAAAQAAAAPAAAATAAAAAAAAAAAAAAAAAAAAP//////////bAAAAE4AZQBwAGwAYQB0AG4A/QAgAHAAbwBkAHAAaQBzAAAACAAAAAYAAAAHAAAAAwAAAAYAAAAEAAAABwAAAAUAAAADAAAABwAAAAcAAAAHAAAABwAAAAMAAAAFAAAASwAAAEAAAAAwAAAABQAAACAAAAABAAAAAQAAABAAAAAAAAAAAAAAAAABAACAAAAAAAAAAAAAAAAAAQAAgAAAAFIAAABwAQAAAgAAABAAAAAHAAAAAAAAAAAAAAC8AgAAAAAA7g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//////////AAAAABYAAAAAAAAANQAAACEA8AAAAAAAAAAAAAAAgD8AAAAAAAAAAAAAgD8AAAAAAAAAAAAAAAAAAAAAAAAAAAAAAAAAAAAAAAAAACUAAAAMAAAAAAAAgCgAAAAMAAAAAwAAACcAAAAYAAAAAwAAAAAAAAAAAAAAAAAAACUAAAAMAAAAAwAAAEwAAABkAAAAAAAAAAAAAAD//////////wAAAAAWAAAAAAEAAAAAAAAhAPAAAAAAAAAAAAAAAIA/AAAAAAAAAAAAAIA/AAAAAAAAAAAAAAAAAAAAAAAAAAAAAAAAAAAAAAAAAAAlAAAADAAAAAAAAIAoAAAADAAAAAMAAAAnAAAAGAAAAAMAAAAAAAAAAAAAAAAAAAAlAAAADAAAAAMAAABMAAAAZAAAAAAAAAAAAAAA//////////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///8AAAAAACUAAAAMAAAAAwAAAEwAAABkAAAAAAAAABYAAAD/AAAASgAAAAAAAAAWAAAAAAEAADUAAAAhAPAAAAAAAAAAAAAAAIA/AAAAAAAAAAAAAIA/AAAAAAAAAAAAAAAAAAAAAAAAAAAAAAAAAAAAAAAAAAAlAAAADAAAAAAAAIAoAAAADAAAAAMAAAAnAAAAGAAAAAMAAAAAAAAA////AAAAAAAlAAAADAAAAAMAAABMAAAAZAAAAAkAAAAnAAAAHwAAAEoAAAAJAAAAJwAAABcAAAAkAAAAIQDwAAAAAAAAAAAAAACAPwAAAAAAAAAAAACAPwAAAAAAAAAAAAAAAAAAAAAAAAAAAAAAAAAAAAAAAAAAJQAAAAwAAAAAAACAKAAAAAwAAAADAAAAUgAAAHABAAADAAAA4P///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ISAAAADAAAAAEAAAAWAAAADAAAAAgAAABUAAAAVAAAAAoAAAAnAAAAHgAAAEoAAAABAAAAVRXZQXsJ2UEKAAAASwAAAAEAAABMAAAABAAAAAkAAAAnAAAAIAAAAEsAAABQAAAAWAAAABUAAAAWAAAADAAAAAAAAAAlAAAADAAAAAIAAAAnAAAAGAAAAAQAAAAAAAAA////AAAAAAAlAAAADAAAAAQAAABMAAAAZAAAACkAAAAZAAAA9gAAAEoAAAApAAAAGQAAAM4AAAAyAAAAIQDwAAAAAAAAAAAAAACAPwAAAAAAAAAAAACAPwAAAAAAAAAAAAAAAAAAAAAAAAAAAAAAAAAAAAAAAAAAJQAAAAwAAAAAAACAKAAAAAwAAAAEAAAAJwAAABgAAAAEAAAAAAAAAP///wAAAAAAJQAAAAwAAAAEAAAATAAAAGQAAAApAAAAGQAAAPYAAABHAAAAKQAAABkAAADOAAAALwAAACEA8AAAAAAAAAAAAAAAgD8AAAAAAAAAAAAAgD8AAAAAAAAAAAAAAAAAAAAAAAAAAAAAAAAAAAAAAAAAACUAAAAMAAAAAAAAgCgAAAAMAAAABAAAACcAAAAYAAAABAAAAAAAAAD///8AAAAAACUAAAAMAAAABAAAAEwAAABkAAAAKQAAABkAAAD2AAAARwAAACkAAAAZAAAAzgAAAC8AAAAhAPAAAAAAAAAAAAAAAIA/AAAAAAAAAAAAAIA/AAAAAAAAAAAAAAAAAAAAAAAAAAAAAAAAAAAAAAAAAAAlAAAADAAAAAAAAIAoAAAADAAAAAQAAAAhAAAACAAAAGIAAAAMAAAAAQAAAEsAAAAQAAAAAAAAAAUAAAAhAAAACAAAAB4AAAAYAAAAAAAAAAAAAAAAAQAAgAAAABwAAAAIAAAAIQAAAAgAAAAhAAAACAAAAHMAAAAMAAAAAAAAABwAAAAIAAAAJQAAAAwAAAAAAACAJQAAAAwAAAAHAACAJQAAAAwAAAAOAACAGQAAAAwAAAD///8AGAAAAAwAAAAAAAAAEgAAAAwAAAACAAAAEwAAAAwAAAABAAAAFAAAAAwAAAANAAAAFQAAAAwAAAABAAAAFgAAAAwAAAAAAAAADQAAABAAAAAAAAAAAAAAADoAAAAMAAAACgAAABsAAAAQAAAAAAAAAAAAAAAjAAAAIAAAAOASQD8AAAAAAAAAALQnQT8AACRCAADIQSQAAAAkAAAA4BJAPwAAAAAAAAAAtCdBPwAAJEIAAMhBBAAAAHMAAAAMAAAAAAAAAA0AAAAQAAAAKQAAABkAAABSAAAAcAEAAAQAAAAQAAAABwAAAAAAAAAAAAAAvAIAAAAAAO4H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EYAAAAoAAAAHAAAAEdESUMCAAAAAAAAAAAAAABYAAAAPQAAAAAAAAAhAAAACAAAAGIAAAAMAAAAAQAAABUAAAAMAAAABAAAABUAAAAMAAAABAAAAEYAAAAUAAAACAAAAFROUFAGAQAAUQAAAGgMAAApAAAAGQAAAGkAAABFAAAAAAAAAAAAAAAAAAAAAAAAALYAAAB/AAAAUAAAADAAAACAAAAA6AsAAAAAAACGAO4AVwAAADwAAAAoAAAAtgAAAH8AAAABAAEAAAAAAAAAAAAAAAAAAAAAAAAAAAAAAAAAAAAAAP///wD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///////////////////////////////P9RAAAADLUAACkAAAAZAAAAaQAAAEUAAAAAAAAAAAAAAAAAAAAAAAAAtgAAAH8AAABQAAAAKAAAAHgAAACUtAAAAAAAAMYAiABXAAAAPAAAACgAAAC2AAAAfwAAAAEAEAAAAAAAAAAAAAAAAAAAAAAAAAAAAAAAAAD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n3Ofc/9//3//f/9//3//f/9//3//f/9//3//f/9//3//f/9//3//f/9//3//f/9//3//f/9//3//f/9//3//f/9//3//f/9//3//f/9//3//f/9//3//f/9//3//f/9//3//f59zn3P/f/9//3//f/9//3//f/9//3//f/9//3/fe/5ef2//f/9//3//f/9/n2+/c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5avAi/d/9//3//f/9//3//f/9//3//f/9//3//f/9//3//f/9//3//f/41/3//f/9//3//f/9//3//f/9//3//f/9//3//f/9//3//f/9//3//f/9//3//f/9//3//f/9//3/eVpwI33v/f/9//3//f/9//3//f/9//3//f70t/Tn/Wl5GPR3/f/9//3//f95WnAT/f/9//3//f/9//3//f/9//3//f/9//3//f/9//3//f/9//3//fx46/3//f/9//3//f/9//3//f/9//3//f/9//3//f/9//3//f/9//3//f/9//3//f/9//3//f/9//3//f/9//3//f/9//3//f/9//3//f/9//3//f/9//3//f/9//3//f/9//3//f/9//3//f/9/PR3eVvwQHl//WtwQ3Ayfc5wIHBldJf5e/TX/f/9/fkqdLT1C/TX/f50pnk49Hb5W/3+bBH9vWwD/e3sAf2+8CBwZ/Tn/fxwZXkb/f9wQPUIdGdwQnkqdKX0l/BRfa1wlH2O8CLwMXkacCNwQfkqcBP9//3//f/9//3+fc9wMvAxfa7wM/3+bBP9/3BB+RhwZ3AxfZ7wMHl8eOr0tH2P/f39vmwgdGb0x/3/8EH5K/3+8DH5KHRn8FF5GfCV9JRwVH189QhwZXCH8FJ5K3la8DPwUPUL/f9wMnk7/f5wIfkr8ENwQ3lY8IZ0pHBkfY70x3la8DNwMPUK8DNwMfkrcEP9//3//f/9/3Ax9Rj0d/BQ+Qv01P2OcBP9//3/eVrwM/BT/e9wQ3AzeVv9/Pj6+Uv9//3+dKbwMvAweX9wMnAh/a/9/vS0+Y/9//3+eTpwInSm+UpwI3BBeRl1Gnk7/f/9//3//f/9//3//e9wQfSncEP41fSXdMd0xP2PcEP9/nAj/f/9//3//fz0dHBldIdwQ/3/cEH0l3BCdKV9n3BB9Jd0Qfkb/fz9nnSn/f3wE33c9HdwQ/398BJ9v3BD+OT5CP2N9JbwI/3//f30lf2ufc/9/PB3fVv9//3//f/9//3//f/9/fkpdIf41/lq8DP9/nAT/f/0QvlJ9KdwQv3e8CD9j/TX/f/9//39/b10h/398BL9zXSH8EP9/fAS/d7wMHjodPh9fXSG8DF5GXkYdPl9n/TmdKf5a/jX/f9wMf2tdIRwV/3+cCD9jHBn+NX5K/1pdIbwM/3//fxwZv3efb/9//BQ/Y/9//3//f/9//3//f3wE33e8DB4+HT4eOv5a/3//f/9/PmP/fzwdnk59JV9nfSn/fx0+31b/f/9/v3O8DH9vv3Nfa59OHTr/f50pX2f/f/9//BT/e3wE/38cGZ5O/38/Z70t/3//f/9//3//f/9/nkp+SpwI3lZ8BD4+XkL8FH9rXAC+UpwE/3//f/9/33v8EB46fSWdLR0+Pj78FJ5OnAT9Of5aPAAeX/wU/39fZ5wInk78ED4+vlJdIf5efAQeX9wQfkr9NRwZPkLdMf9//38+Pt01fSX+Xh4+OwA/Z/9//3//f/9//3//f/5efSW9Md5WvAh+SjsAfkYcGR9fXUK8CL93nAgeX/01/3//f/9/f298BL5SvAz9Of5aHRkeY3wEP2fcDJ5OvS38FF5G3TX+Wp5O3BC+UvwUPUK+UtwMXkY8Ib0xHl/8FB5jnAj+WhwVPUJeQrwMfkb9Nf9//3/dMR0+PR0eY/05WwB/b/9//3//f/9/n3N8BD9n3AyeUn0p/TX/Xv9//3//f/9/XUYcFf9/vAycCF9nXmc+Qr5S/3//f/9/v3ecCP9/f29bAN97P2e9LT5j/3//f9wM33ucCN97/388Hf9e/3/cDP9//3//f/9//3//f19n33tfZ997P2P/f99Wf2/fe/wU/1q/c/9//3//f79zf2ufc39vn3P/Wr93X2u/d19r3lr/f/5e/3/+Wv9/X2edKb5S/3sfX/9/f29fa1wAn3N/b99W/3/fd55On3P/f/9//3/fWh9j33v+Wv9en3P/f/9//3//f/9//3//fx9jH1//fz9jHl9/b95Wv3f/f99WHmP/fx06H1/9Nf9//3//f39vXSHeVt97/l7/f39vX2tbAJ9zn3PfVv9/v3eeTp9z/389Hb5S/1peRl0dH1/dMb5S/3/+Wv9/f2tfZ3wEv3Nfa99W/3+/d55Ov3P/f/9//3/fVl9nv3f+Wv9ev3P/f/9//3//f997WwCfc59zv1b/f/45/lr/f/9//39+Sp5OXADfd/wQfko9Qv9afADfVv9//3/dMZ5O/BQfX50tnSn+Wp5OXABfZ/9//399KZ5OfAQ/Z50pHj4dPp5O3TG9Mf9//3//f/9//3//f/9//3//f/9//3//f/9/33t+Sv9//3//f/9//3//f/9//3//f/9//3//f/9//3//f/9//3//f/9//3//f79zvlb/f/9//3//f/9//3+fb/9//3//f/9//3//f/9//3//f/9//3//f/9//3//f/9//3//f/9//3//f/9//3//f/9//3//f/9//3//f/9//3//f/9//39eQp9v/17/f/9//3+/d55O/3//f/9//3//f/9/n3P/f/9//3//f/9//3//f/9//3+eTr0tXkb/f39v/lr/f/9//3//f/9//3+fb/9//3//f/9//3//f/9//3//f/9//3//f/9//3//f/9//3//f/9//3//f59z/3//f/9//3/+Wn9v/3//f/9//389Qj9j/3/eVj1C/3//fz9nX2v/f/9/33s9Qv9a/3++Un5K/3//f/9an3P/f/9/33s9Ql9r/3+eTl1G/399Sp5OvlL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W2v5Xvle+V75Wvle+V75Xtla+V7ZWvle2Vr5Xtla+V7ZWvle2Vr5Xtla+V7ZWvle2VrZWtla+VrYWtla2Vr5Wtha2VrZWvla2FrZWtla+VrYWtla2Vr5Wtha2VrZWvla2FrZWtla+VrYWtla2Vr5Wtha2VrZWtlauFbZWthW2Vq4Vtla2FbZWrhW2VrYVtlauFbZWthW2Vq4Vtla2FbZWrhW2VrYVtlauFbZWthW2Vq4Vtla2FbZWrhW2Vq4VtlWuFa5VrhW2Va4VrlWuFbZVrhWuVa4VtlWuFa5VrhW2Va4VrlWuFbZVrhWuVa4VtlWuFa5VrhW2Va4VrlWuFbZVrhSuVa4UrlWmFK5VrhSuVaYUrlWuFK5VphSuVa4UrlWmFK5VrhSuVaYUrlWuFK5VphSuVa4UrlWmFK5VrhSuVaYUrlWuFK5UphOmVKYUrlSmE6ZUphSuVK4Uv5//3//f/9//3//f/9//3//f3tvWgCdBHwAfQR8AJ0EfAR9BHwAnQR8BH0EfACdBHwEfQR8AJ0EfAR9BHwAnQR8BH0EfACdBHwEnQR8AJ0EfASdBHwAnQR8BJ0EfACdBHwEnQR8AJ0EfASdBHwAnQR8BJ0EfACdBHwEnQR8AJ0EfASdBHwAnQR8BJ0EfACdBHwEnQR8AJ0EfASdBHwAnQR8BJ0EfACdBHwEnQR8AJ0EfASdBHwAnQR8BJ0EfACdBHwEnQR8AJ0EfASdBHwAnQR8BJ0EfASdBHwEnQR8BJ0EfASdBHwEnQR8BJ0EfASdBHwEnQR8BJ0EfASdBHwEnQR8BJ0EfASdBHwEnQR8BJ0EfASdBHwEnQR8BJ0EfASdBHwEnQR8BJ0EfASdBHwEnQR8BJ0EfASdBHwEnQR8BJ0EfASdBHwEnQR8BJ0EfASdBHwEnQR8BJ0EfASdBHwEnQR8BJ0EfASdBHwEnQRYALgxnHP/f/9//3//f/9//3//f9c1fA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8BHkAFj7/f/9//3//f/9//3/+f5gE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0EFR3/f/9//3//f/9//393Sp0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0EFRn/f/9//3//f/9//3/WE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0IVSX/f/9//3//f/9/GmNbA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JwEfAScBHsEnAR8BJwEewScBHwEnAR7BHwEl07/f/9//3//f/9/dim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JwInAScCJwEnAicBHgE3Xv/f/9//3//f5xzWQB8BJwEewScBHwEnAR7BJwEfAScBHwEnAR8BJ0EfAScBHwEnQR8BJwEfASdBHwEnAR8BJ0EfAScBHwEnQR8BJwEfASdBHwEnAR8BJ0EfAScBHwEnQR8BJwEfASdBHwEnAR8BJ0EfASdBHwEnQR8BJ0EfASdBHwEnQR8BJ0EfASdBHwEnQR8BJ0EfASdBHwEnQR8BJ0EfASdBHwEnQR8BJ0EfASdBHwEnQR8BJ0EfASdBHwEnQR8BJ0EfASdBHwEnQR8BJ0EfASdBHwEnQR8BJ0EfASdBHwEnQR8BJ0EfASdBHwEnQR8BJ0EfASdBHwEnQR8BJ0EfASdBHwEnQR8BJ0EfASdBHwEnQR8BJ0EfASdBHwEnQR8BJwEfASdBHwAnAR8BJ0EfACcBHwEnQR8AJwEfASdBHwAnAR8BJ0EfACcBHwEnQR7BJwEfAScBHsEnAR8BJwEewScBHwEnAR8BPc5/3//f/9//3//f/Y5nQicBJwInAScCJwEnAicBJ0IFR05RjhCOUI4QjhCOEI5QhhCOEI4QjlCOEI4QjhCOUI4QjhCOEI5QjhCOEY4QllGOEI4RjhCWUY4QjhGOEJZRjhCOEI4QjlGOEI4QjhCWUY4QjhGOEZZRjhGWUY4RllGOEZZRjhGWUY4RllGOEZZRjhGWUY4RllGOEZZRjhGWUpYRllKWEZZSlhGWUpYRllKWEZZSlhGWUpYRllKWEZZSlhGWUpYRllKWEZ5SlhKeUp4SnlKWEp5SnhKeUpYSnlKeEp5SlhKeUpYSnlKWEp5SnhKeUp4SplOeE55TnhKmU54TnlOeEqZTnhOeU54SplOeE55TnhKmU54TplOeE6ZUphOmVKYTplSmE6ZUphOuVKYTplSmE6ZUphOmVKYTrlSmE6ZUphOmVKYTrlSmE6ZUhg+Fxl7AJwInAScCJwEnAicBJwInAScCJwEnAh3BP9//3//f/9//3//f3YEnAR8BJwEewScBHwEnAR7BHkE3Xv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GWOYBJwEfAScBHsEnAR8BJwEewScBHwEfQT/f/9//3//f/9//3+4VnwAnAicBJwInAScCJwEnAicBLcx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e29aAJwInAScCJwEnAicBJwInAScCJwE/3//f/9//3//f/9//3/2GHwEnAR8BJwEewScBHwEnAR6AFpr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ly18BJwEfAScBHsEnAR8BJwEewScBP9//3//f/9//3//f/9/W2t6AJwEnAicBJwInAScCJwEnAgWHf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lefQScBJwInAScCJwEnAicBJwInAT/f/9//3//f/9//3//f/9/limdBHsEnAR8BJwEewScBHwEnQS3Vv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38ZY3wAnAR7BJwEfAScBHsEnAR8BJwE/3//f/9//3//f/9//3//f957eACcCJwEnAicBJwInAScCJwE2BD+f/9//3//f/9//3//f/9//3//f/9//3//f/9//3//f/9//3//f/9//3//f5tz9xgXGRcdFxkXGRcZFx0XHRcdFxkXHRcZFxkXGRcdFxkXGRcZFx0XGRcdVyWYLThCGV/de/9//3//f/9//3//f/9//3//f/9//3//f/9//3//f/9//3//f/9/WWt6b1lrWms5ZzpnGWMZY/ha/3//f/9//3//f/9//3//f/9//3//f/9//3/ee5lOmE6ZUplSuVKYUrlWuVK5Vtla/3//f/9//3//f/9//3//f/9//3//f1treU54SnlOeEp5TlhKeUpYSnlKWEpZSlhGWUpYRllGOEZZRjhGWEY4QjlGOEI4QjhCN0L/f/9//3//f/9//3//f/9//3//f/9//3//f/9/GWN9BJwEnAicBJwInAScCJwEnAicBP9//3//f/9//3//f/9//3//fzdCfAScBHsEnAR8BJwEewScBHwEN0b/f/9//3//f/9//3//f/9//3//f/9//3//f/9//3//f/9//3//f/9//396b1sAnAR7BJwEfAScBHsEnAR8BJwEewScBHwEnAR7BJwEfAScBHsEnAR8BJwEewScBHwAWQDWENc1vHf/f/9//3//f/9//3//f/9//3//f/9//3//f/9//3/+fzgAXAB8AHwAfQB8AHwAfABbAJtz/3//f/9//3//f/9//3//f/9//3//f/9/em9cAJ0EfACcBHwEnQR8AHwEfADXEP9//3//f/9//3//f/9//3//f/9//3+ZTn0AnQR8BJ0EfASdBHwEnQR8BJ0EfASdBHwEnQR8BJ0EfAScBHwEnQR8BJwEfASdBFYA/3//f/9//3//f/9//3//f/9//3//f/9//3//fxhCfAScBHwEnAR7BJwEfAScBHsEnAT/f/9//3//f/9//3//f/9//3//f5YMnAScCJwEnAicBJwInAScCJkIvHf/f/9//3//f/9//3//f/9//3//f/9//3//f/9//3//f/9//3//f/9/em98BJwEnAicBJwInAScCJwEnAicBJwInAScCJwEnAicBJwInAScCJwEnAicBJwInAScCJwEnAicBHkAly28d/9//3//f/9//3//f/9//3//f/9//3//f/9//39YAJwInAScCJwEnAicBJwIWgC8d/9//3//f/9//3//f/9//3//f/9//3//f3pvfACcBJwInAScCJwEnAicBJwI1xD/f/9//3//f/9//3//f/9//3//f/9/mU6dBJwEnAicBJwInAScCJwEnAicBJwInAScCJwEnAicBJwInAScCJwEnAicBJwInAR3BP9//3//f/9//3//f/9//3//f/9//3//f/9//n+YCJwInAScCJwEnAicBJwInAScCJwE/3//f/9//3//f/9//3//f/9//3+5UnsEfAScBHsEnAR8BJwEewScBHYp/3//f/9//3//f/9//3//f/9//3//f/9//3//f/9//3//f/9//3//f3pvWwCcBHwEnAR7BJwEfAScBHsEnAR8BJwEewScBHwEnAR7BJwEfAScBHsEnAR8BJwEewScBHwEnAR7BJwEWQD5Wv9//3//f/9//3//f/9//3//f/9//3//f/5/WAB8BJwEewScBHwEnAR7BFoAu3f/f/9//3//f/9//3//f/9//3//f/9//3+ac1sAnAR8BJwEewScBHwEnAR7BNcQ/3//f/9//3//f/9//3//f/9//3//f5lSfAScBHsEnAR8BJwEewScBHwEnAR7BJwEfAScBHsEnAR8BJwEewScBHwEnAR7BJwEVgD/f/9//3//f/9//3//f/9//3//f/9//3//f/Y5nAR8BJwEewScBHwEnAR7BJwEfAR9BP9//3//f/9//3//f/9//3//f/9//38WGZ0InAScCJwEnAicBJwInAScCDln/3//f/9//3//f/9//3//f/9//3//f/9//3//f/9//3//f/9//396b3wAnAScCJwEnAicBJwInAScCJwEnAicBJwInAScCJwEnAicBJwInAScCJwEnAicBJwInAScCJwEnAicBJwIWQAaY/9//3//f/9//3//f/9//3//f/9//3//f1cAnAicBJwInAScCJwEnAhaALx3/3//f/9//3//f/9//3//f/9//3//f/9/enN8AJwEnAicBJwInAScCJwEnAjXEP9//3//f/9//3//f/9//3//f/9//3+YUp0EnAScCJwEnAicBJwInAScCJwEnAicBJwInAScCJwEnAicBJwInAScCJwEnAicBHcE/3//f/9//3//f/9//3//f/9//3//f/9/e296BJwEnAicBJwInAScCJwEnAicBJwIdwT/f/9//3//f/9//3//f/9//3//f/9/XGtYAJwEfAScBHsEnAR8BJwEewQXGf9//3//f/9//3//f/9//3//f/9//3//f/9//3//f/9//3//f/9/em9bAJwEewScBHwEnAR7BJwEfAScBHsEnAR8BJwEewScBHwEnAR7BJwEfAScBHsEnAR8BJwEewScBHwEnAR7BJwEWQB8b/9//3//f/9//3//f/9//3//f/9//39YAHsEnAR8BJwEewScBHwEWwCbc/9//3//f/9//3//f/9//3//f/9//3//f5pzWwCcBHsEnAR8BJwEewScBHwE1xD/f/9//3//f/9//3//f/9//3//f/9/uVJ8AJwEfAScBHsEnAR8BJwEewScBHwEnAR7BJwEfAScBHsEnAR8BJwEewScBHwEnARWAP9//3//f/9//3//f/9//3//f/9//3//fzYdfAScBHsEnAR8BJwEewScBHwEnAR8AHdK/3//f/9//3//f/9//3//f/9//3//f/9/ly2cBJwInAScCJwEnAicBJwIfASYUv9//3//f/9//3//f/9//3//f/9//3//f/9//3//f/9//3//f3pvfAScBJwInAScCJwEnAicBJwInAScCJwEnAicBJwInAScCJwEnAicBJwInAScCJwEnAicBJwInAScCJwEnAicBJ0Ily3/f/9//3//f/9//3//f/9//3//f/9/VwCcCJwEnAicBJwInAScCFsAvHf/f/9//3//f/9//3//f/9//3//f/9//396c3wAnAScCJwEnAicBJwInAScCLYM/3//f/9//3//f/9//3//f/9//3//f7lSnQScBJwInAScCJwEnAicBJwInAScCJwEnAicBJwInAScCJwEnAicBJwInAScCJwEdwT/f/9//3//f/9//3//f/9//3//f/9/2FZ8BJwInAScCJwEnAicBJwInAScCJwE1xD/f/9//3//f/9//3//f/9//3//f/9//3//f997dwR7BJwEfAScBHsEnAR8BJwEuAz+f/9//3//f/9//3//f/9//3//f/9//3//f/9//3//f/9//3+bc1sAnAR8BJwEewScBHwEnAR7BJwEfAScBHsEnAR8BJwEewScBHwEnAR7BJwEfAScBHsEnAR8BJwEewScBHwEnAR7BFcA/3//f/9//3//f/9//3//f/9//3//f1cAfAScBHsEnAR8BJwEewR7AJtz/3//f/9//3//f/9//3//f/9//3//f/9/mnNbAJwEfAScBHsEnAR8BJwEewS3DP9//3//f/9//3//f/9//3//f/9//3+5UnwAnAR7BJwEfAScBHsEnAR8BJwEewScBHwEnAR7BJwEfAScBHsEnAR8BJwEfAScBHYE/3//f/9//3//f/9//3//f/9//3//f5cInAR7BJwEfAScBHsEnAR8BJwEewR6ADpn/3//f/9//3//f/9//3//f/9//3//f/9//3//fzhCnAScBJwInAScCJwEnAicBJ0E9z3/f/9//3//f/9//3//f/9//3//f/9//3//f/9//3//f/9/em98AJwEnAicBJwInAScCJwEnAicBJwInASdBHwAnQR8AJ0EfACdBHwEnQicBJwInAScCJwEnAicBJwInAScCJwEnAh8BNlW/3//f/9//3//f/9//3//f/9//39XAJwInAScCJwEnAicBJwIWwC8d/9//3//f/9//3//f/9//3//f/9//3//f5pzfACcBJwInAScCJwEnAicBJwItgz/f/9//3//f/9//3//f/9//3//f/9/uVKdBJwEnAicBJwInAScCJwEnAjYEHgpVyV4KXcpmCl3KZgtly2YLZctuDGYLbgxtzG2Mf9//3//f/9//3//f/9//3//f/9/9zmdBJwEnAicBJwInAScCJwEnAicBJ0E9jn/f/9//3//f/9//3//f/9//3//f/9//3//f/9//3//f5UMnAR7BJwEfAScBHsEnAR8BJoEem//f/9//3//f/9//3//f/9//3//f/9//3//f/9//3//f5tzWwCcBHsEnAR8BJwEewScBHwEnAR7BJ0EtTEZX/la+V7YWvla2Fq5Vvc5twx8BJwEfAScBHsEnAR8BJwEewScBHwEnAS3Lf9//3//f/9//3//f/9//3//f/9/VwB7BJwEfAScBHsEnAR8BHsAm3P/f/9//3//f/9//3//f/9//3//f/9//3+bc1sAnAR7BJwEfAScBHsEnAR8BNcQ/3//f/9//3//f/9//3//f/9//3//f7lWfACcBHwEnAR7BJwEfAScBHwEuDH/f/9//3//f/9//3//f/9//3//f/9//3//f/9//3//f/9//3//f/9//3//f/9//3+bc3oAewScBHwEnAR7BJwEfAScBHsEnAS2DP9//3//f/9//3//f/9//3//f/9//3//f/9//3//f/9//3/7XnoAnAicBJwInAScCJwEnAicBHcp/3//f/9//3//f/9//3//f/9//3//f/9//3//f/9//396b3wAnAScCJwEnAicBJwInAScCJwEnAicBFhK/3//f/9//3//f/9//3//f/5/9hScBJwInAScCJwEnAicBJwInAScCJwEuC3/f/9//3//f/9//3//f/9//3//f1cAnAicBJwInAScCJwEnAhbALt3/3//f/9//3//f/9//3//f/9//3//f/9/mnN8AJwEnAicBJwInAScCJwEnAi3EP9//3//f/9//3//f/9//3//f/9//3+5Vp0EnAScCJwEnAicBJwInAScCJct/3//f/9//3//f/9//3//f/9//3//f/9//3//f/9//3//f/9//3//f/9//3//f/9/ViGcBJwInAScCJwEnAicBJwInAScCFoAe2v/f/9//3//f/9//3//f/9//3//f/9//3//f/9//3//f/9//38WHZwEnAR7BJwEfAScBHsEnAR8BPle/3//f/9//3//f/9//3//f/9//3//f/9//3//f/9/m3NbAJwEfAScBHsEnAR8BJwEewScBHwEnQRYSv9//3//f/9//3//f/9//3//f1prewB7BJwEfAScBHsEnAR8BJwEewScBJct/3//f/9//3//f/9//3//f/9//39XAHwEnAR7BJwEfAScBHsEWwCbc/9//3//f/9//3//f/9//3//f/9//3//f5tzWwCcBHwEnAR7BJwEfAScBHsEtwz/f/9//3//f/9//3//f/9//3//f/9/2VZ8AJwEewScBHwEnAR7BJwEfASYLf9//3//f/9//3//f/9//3//f/9//3//f/9//3//f/9//3//f/9//3//f/9//3/5WnwAnAR8BJwEewScBHwEnAR7BJwEfAQXPv9//3//f/9//3//f/9//3//f/9//3//f/9//3//f/9//3//f/9/fW94AJwEnAicBJwInAScCJwEnAjXFP9//3//f/9//3//f/9//3//f/9//3//f/9//3//f5tzfACcBJwInAScCJwEnAicBJwInAScCJwEeUr/f/9//3//f/9//3//f/9//3//f1YAnAicBJwInAScCJwEnAicBJwInAS4Lf9//3//f/9//3//f/9//3//f/9/VgCcCJwEnAicBJwInAScCFsAu3f/f/9//3//f/9//3//f/9//3//f/9//3+ac3wAnAScCJwEnAicBJwInAScCJYI/3//f/9//3//f/9//3//f/9//3//f9lWnQScBJwInAScCJwEnAicBJwIly3/f/9//3//f/9//3//f/9//3//f/9//3//f/9//3//f/9//3//f/9//3//f/9/twycCJwEnAicBJwInAScCJwEnAicBNcU/3//f/9//3//f/9//3//f/9//3//f/9//3//f/9//3//f/9//3//f/9/tjGdBHwEnAR7BJwEfAScBHsEnQQ3Rv9//3//f/9//3//f/9//3//f/9//3//f/9//3+bc1sAnAR7BJwEfAScBHsEnAR8BJwEewSdBFhG/3//f/9//3//f/9//3//f/9//39XAHwEnAR7BJwEfAScBHsEnAR8BJwEtzH/f/9//3//f/9//3//f/9//3//f3cEewScBHwEnAR7BJwEfAR7AJtz/3//f/9//3//f/9//3//f/9//3//f/9/m3NbAJwEewScBHwEnAR7BJwEfAS3DP9//3//f/9//3//f/9//3//f/9//3/ZWnwAnAR8BJwEewScBHwEnAR7BJgt/3//f/9//3//f/9//3//f/9//3//f/9//3//f/9//3//f/9//3//f/9//38WPp0EfAScBHsEnAR8BJwEewScBHwEegBaa/9//3//f/9//3//f/9//3//f/9//3//f/9//3//f/9//3//f/9//3//f/9/dQCcCJwEnAicBJwInAScCJwEuQzde/9//3//f/9//3//f/9//3//f/9//3//f/9/m3N8AJwEnAicBJwInAScCJwEnAicBJwInARYSv9//3//f/9//3//f/9//3//f3dKfAScCJwEnAicBJwInAScCJwEnAh8ABlf/3//f/9//3//f/9//3//f/9//392AJwInAScCJwEnAicBJwIWwCbc/9//3//f/9//3//f/9//3//f/9//3//f5pzfACcBJwInAScCJwEnAicBJwIlgj/f/9//3//f/9//3//f/9//3//f/9/2VqdBJwEnAicBJwInAScCJwEnAiZCPcU1xDXELYQ1xC2ENcQthC3ELYMtwx2BJtz/3//f/9//3//f/9//3//f7x3eQScBJwInAScCJwEnAicBJwInASdBBY+/3//f/9//3//f/9//3//f/9//3//f/9//3//f/9//3//f/9//3//f/9//3//f3lOewCcBHwEnAR7BJwEfAScBHwEtjH/f/9//3//f/9//3//f/9//3//f/9//3//f5tzWwCcBHwEnAR7BJwEfAScBHsEnAR8BJ0EWEb/f/9//3//f/9//3/+fxlfFz56AJwEewScBHwEnAR7BJwEfAScBHsElwj/f/9//3//f/9//3//f/9//3//f/9/dgR8BJwEewScBHwEnAR7BHsAm3P/f/9//3//f/9//3//f/9//3//f/9//3+bc1sAnAR8BJwEewScBHwEnAR7BJYI/3//f/9//3//f/9//3//f/9//3//f/lafACcBHsEnAR8BJwEewScBHwEnAR7BJwEfAScBHsEnAR8BJwEewScBHwEfAB6b/9//3//f/9//3//f/9//392JXwEnAR7BJwEfAScBHsEnAR8BJwE1hD/f/9//3//f/9//3//f/9//3//f/9//3//f/9//3//f/9//3//f/9//3//f/9//3//f9YQnAScCJwEnAicBJwInAScCHsEWmv/f/9//3//f/9//3//f/9//3//f/9//3+bc3sAnAScCJwEnAicBJwInAScCJwEnAicBHgEdgR3BFYAdwRWAFcAWAB8BJwEnAicBJwInAScCJwEnAicBJwInASdBFdG/3//f/9//3//f/9//3//f/9//3//f3YEnAicBJwInAScCJwEnAhbALt3/3//f/9//3//f/9//3//f/9//3//f/9/m3N8AJwEnAicBJwInAScCJwEnAiWCP9//3//f/9//3//f/9//3//f/9//3/5Wp0EnAScCJwEnAicBJwInAScCJwEnAicBJwInAScCJwEnAicBJwInAScCHsAm3P/f/9//3//f/9//3//fxlfewScCJwEnAicBJwInAScCJwEnAhZAJxz/3//f/9//3//f/9//3//f/9//3//f/9//3//f/9//3//f/9//3//f/9//3//f/9//388Y3kAewScBHwEnAR7BJwEfAScBBYd/3//f/9//3//f/9//3//f/9//3//f/9/m3NbAJwEewScBHwEnAR7BJwEfAScBHsEnAR8BJwEewScBHwEnAR7BJwEfAScBHsEnAR8BJwEewScBHwEnAR7BJwE9hT/f/9//3//f/9//3//f/9//3//f/9/uFZ8BHsEnAR8BJwEewScBHwEnQQ3Qv9//3//f/9//3//f/9//3//f/9//3//f5tzewCcBHsEnAR8BJwEewScBHwElwj/f/9//3//f/9//3//f/9//3//f/9/+V58AJwEfAScBHsEnAR8BJwEewScBHwEnAR7BJwEfAScBHsEnAR8BJwEewR7AHpz/3//f/9//3//f/9//3+2EJwEewScBHwEnAR7BJwEfAScBHwAN0L/f/9//3//f/9//3//f/9//3//f/9//3//f/9//3//f/9//3//f/9//3//f/9//3//f/9//392KZ0InAScCJwEnAicBJwInASdBLdS/3//f/9//3//f/9//3//f/9//3//f5tzewCcBJwInAScCJwEnAicBJwInAScCJwEnAicBJwInAScCJwEnAicBJwInAScCJwEnAicBJwInAScCJwEnQS2EL13/3//f/9//3//f/9//3//f/9//3//f7cMnAScCJwEnAicBJwInAScCJwEeQTde/9//3//f/9//3//f/9//3//f/9//3+bc3wEnAScCJwEnAicBJwInAScCJYI/3//f/9//3//f/9//3//f/9//3//f/lefQScBJwInAScCJwEnAicBJwInAScCJwEnAicBJwInAScCJwEnAicBJwIWwCbd/9//3//f/9//3//fzdGnQScBJwInAScCJwEnAicBJwInAT2GP9//3//f/9//3//f/9//3//f/9//3//f/9//3//f/9//3//f/9//3//f/9//3//f/9//3//f/9/33dWAJwEewScBHwEnAR7BJwEfATYEP5//3//f/9//3//f/9//3//f/9//3+bd1sAnAR8BJwEewScBHwEnAR7BJwEfAScBHsEnAR8BJwEewScBHwEnAR7BJwEfAScBHsEnAR8BJwEfAR7ALYx/3//f/9//3//f/9//3//f/9//3//f/9/Fz58BJwEfAScBHsEnAR8BJwEewScBHwEly3/f/9//3//f/9//3//f/9//3//f/9/m3N7AJwEfAScBHsEnAR8BJwEewSWCP9//3//f/9//3//f/9//3//f/9//3/5XnwAnAR7BJwEfAScBHsEnAR8BJwEewScBHwEnAR7BJwEfAScBHsEnAR8BHsAm3P/f/9//3//f/9/vHd5BHsEnAR8BJwEewScBHwEnAR7BHkAe2//f/9//3//f/9//3//f/9//3//f/9//3//f/9//3//f/9//3//f/9//3//f/9//3//f/9//3//f/9/OEKcBJwInAScCJwEnAicBJwIfAQ3Qv9//3//f/9//3//f/9//3//f/9/m3N7AJwEnAicBJwInAScCJwEnAicBJwInAScCJwEnAicBJwInAScCJwEnAicBJwInAScCJwEnAicBNcQm3P/f/9//3//f/9//3//f/9//3//f/9//3+8d3kAnAicBJwInAScCJwEnAicBJwInAScCFsAOmf/f/9//3//f/9//3//f/9//3//f5tzewScBJwInAScCJwEnAicBJwIlgj/f/9//3//f/9//3//f/9//3//f/9/+V6dBJwEnAicBJwInAScCJwEnAicBJwInAScCJwEnAicBJwInAScCJwEnAhbALx3/3//f/9//3//f5ctnAScCJwEnAicBJwInAScCJwEnQRXRv9//3//f/9//3//f/9//3//f/9//3//f/9//3//f/9//3//f/9//3//f/9//3//f/9//3//f/9//3//f/9/lQx8BJwEewScBHwEnAR7BJwEeQScc/9//3//f/9//3//f/9//3//f5t3WwCcBHsEnAR8BJwEewScBHwEnAR7BJwEfAScBHsEnAR8BJwEewScBHwEnAR7BJwEfAScBHsEnAR8BFUl/n//f/9//3//f/9//3//f/9//3//f/9/NiGcBHwEnAR7BJwEfAScBHsEnAR8BJwEewScBNYQ/3//f/9//3//f/9//3//f/9//3+bc3sAnAR7BJwEfAScBHsEnAR8BJcI/3//f/9//3//f/9//3//f/9//3//fxlffACcBHwEnAR7BJwEfAScBHsEnAR8AH0EfAB8BHwAfQR8AHwEfAB9BHwAWwCbd/9//3//f/9/OmdbAJwEfAScBHsEnAR8BJwEewScBPYY/3//f/9//3//f/9//3//f/9//3//f/9//3//f/9//3//f/9//3//f/9//3//f/9//3//f/9//3//f/9//3//f9pWegScBJwInAScCJwEnAicBJwIdiX/f/9//3//f/9//3//f/9//3+bc3sAnAScCJwEnAicBJwInAScCJwEnAicBJ0EfAB9BHwAnQR8AJ0EnAScCJwEnAicBJwInAScCJwEnAicBPcUvXf/f/9//3//f/9//3//f/9//3/5XnwEnAScCJwEnAicBJwInAScCJwEnAicBJwInASdBHdO/3//f/9//3//f/9//3//f/9/m3N7BJwEnAicBJwInAScCJwEnAh2BP9//3//f/9//3//f/9//3//f/9//38ZX30EnAScCJwEnAicBJwInAScCPYYGl/ZWvle2Vr5Xvla+V75Wvle2Vr5Xtha/3//f/9//3//f1YhnAicBJwInAScCJwEnAicBJwIeQC8d/9//3//f/9//3//f/9//3//f/9//3//f/9//3//f/9//3//f/9//3//f/9//3//f/9//3//f/9//3//f/9//3//fxUdnAR8BJwEewScBHwEnAR7BHwE+V7/f/9//3//f/9//3//f/9/u3daAJwEfAScBHsEnAR8BJwEewScBHwEnQS1MRlj+F4ZY/heGWOYUtc1eQCcBHwEnAR7BJwEfAScBHsEnAR8BBYZ/3//f/9//3//f/9//3//f/9/twx8BJwEewScBHwEnAR7BJwEfAScBHsEnAR8BJwEewR4BN5//3//f/9//3//f/9//3//f5t3WwCcBHwEnAR7BJwEfAScBHsEdgT/f/9//3//f/9//3//f/9//3//f/9/GWN8AJwEewScBHwEnAR7BJwEfARXIf9//3//f/9//3//f/9//3//f/9//3//f/9//3//f/9/m3NaAHwEnAR7BJwEfAScBHsEnAR8AHdK/3//f/9//3//f/9//3//f/9//3//f/9//3//f/9//3//f/9//3//f/9//3//f/9//3//f/9//3//f/9//3//f/9//3+ec1cAnAicBJwInAScCJwEnAicBPcU/3//f/9//3//f/9//3//f5tzewCcBJwInAScCJwEnAicBJwInAScCJwEOEL/f/9//3//f/9//3//f3tveAScCJwEnAicBJwInAScCJwEnAh8BNhW/3//f/9//3//f/9//383QnwEnAicBJwInAScCJwEnAicBJwInAScCJwEnAicBJwInATXNf9//3//f/9//3//f/9//3+bc5sEnAScCJwEnAicBJwInAScCHYE/3//f/9//3//f/9//3//f/9//3//fxljfQScBJwInAScCJwEnAicBJwIVyH/f/9//3//f/9//3//f/9//3//f/9//3//f/9//3//f5lOfAScCJwEnAicBJwInAScCJwENx3/f/9//3//f/9//3//f/9//3//f/9//3//f/9//3//f/9//3//f/9//3//f/9//3//f/9//3//f/9//3//f/9//3//f/9//3/XNXwEnAR8BJwEewScBHwEnAR8AHdK/3//f/9//3//f/9//3+8d1oAnAR7BJwEfAScBHsEnAR8BJwEewScBDhC/3//f/9//3//f/9//3//f3hKfAScBHwEnAR7BJwEfAScBHsEnAT2FP9//3//f/9//3//f7x3WQCcBHsEnAR8BJwEewScBHwElgh8BJwEfAScBHsEnAR8BJwEWgB7b/9//3//f/9//3//f/9/vHebBJwEewScBHwEnAR7BJwEfAR2BP9//3//f/9//3//f/9//3//f/9//385Z3wAnAR8BJwEewScBHwEnAR7BFch/3//f/9//3//f/9//3//f/9//3//f/9//3//f/9//3+XLZwEewScBHwEnAR7BJwEfASdBLhW/3//f/9//3//f/9//3//f/9//3//f/9//3//f/9//3//f/9//3//f/9//3//f/9//3//f/9//3//f/9//3//f/9//3//f/9//3+WCJwEnAicBJwInAScCJwEnAiYCN5//3//f/9//3//f/9/m3N7AJwEnAicBJwInAScCJwEnAicBJwInARYRv9//3//f/9//3//f/9//385Z30EnAScCJwEnAicBJwInAScCJwEVwD/f/9//3//f/9//39WJZ0InAScCJwEnAicBJwInAR6ALx3twycBJwInAScCJwEnAicBJwImAS3DJYItwyWCLcMlgiXCJYInAicBJwInAScCJwEnAicBJwImwSWCJYIlwiWCJcIlgiXCJYIlwiWCJcIdgScCJwEnAicBJwInAScCJwEnAhXIf9//3//f/9//3//f/9//3//f/9//3//f/9//3//f/9/FxmcBJwInAScCJwEnAicBJwIWQD+f/9//3//f/9//3//f/9//3//f/9//3//f/9//3//f/9//3//f/9//3//f/9//3//f/9//3//f/9//3//f/9//3//f/9//3//f/9/eUp7BHsEnAR8BJwEewScBHwEnAS2Mf9//3//f/9//3//f7x3WgCcBHwEnAR7BJwEfAScBHsEnAR8BJ0EOEb/f/9//3//f/9//3//f/9/GWN8AJwEewScBHwEnAR7BJwEfAScBFoAW2v/f/9//3//f/lefAB7BJwEfAScBHsEnAR8BJ0E9jn/f9hafAB7BJwEfAScBHsEnAR8BJwEewScBHwEnAR7BJwEfAScBHsEnAR8BJwEewScBHwEnAR7BJwEfAScBHsEnAR8BJwEewScBHwEnAR7BJwEfAScBHsEnAR8BJwEewScBHwEuQw3ITchNyFXJTchVyFXIVclNyFXIVchVyVXJVgleE7/f5YInAR8BJwEewScBHwEnAR7BHYE/3//f/9//3//f/9//3//f/9//3//f/9//3//f/9//3//f/9//3//f/9//3//f/9//3//f/9//3//f/9//3//f/9//3//f/9//3//f/9/1hSdCJwEnAicBJwInAScCJwEmwRaa/9//3//f/9//3+8d3sAnAScCJwEnAicBJwInAScCJwEnAicBFhG/3//f/9//3//f/9//3//f3YlnQicBJwInAScCJwEnAicBJwInAR9BBpj/3//f/9//3/XEJwEnAicBJwInAScCJwEnAiXCP9//3//fzYhnAicBJwInAScCJwEnAicBJwInAScCJwEnAicBJwInAScCJwEnAicBJwInAScCJwEnAicBJwInAScCJwEnAicBJwInAScCJwEnAicBJwInAScCJwEnAicBJwInAScCJwEnAicBJwInAScCJwEnAicBJwInAScCJwEnAicBBg+/393BJwEnAicBJwInAScCJwEnAhWAP9//3//f/9//3//f/9//3//f/9//3//f/9//3//f/9//3//f/9//3//f/9//3//f/9//3//f/9//3//f/9//3//f/9//3//f/9//3//fzxnWACcBHsEnAR8BJwEewScBHwENh3/f/9//3//f/9/vHdaAJwEewScBHwEnAR7BJwEfAScBHsEnQTUMXpvWWtZazhjWm85Y3hK9hR8BHsEnAR8BJwEewScBHwEnAR7BJwEfAAZY/9//3//f1dGfAScBHwEnAR7BJwEfAScBHwAuFL/f/9//3+cc1kAnAR7BJwEfAScBHsEnAR8BJwEewScBHwEnAR7BJwEfAScBHsEnAR8BJwEewScBHwEnAR7BJwEfAScBHsEnAR8BJwEewScBHwEnAR7BJwEfAScBHsEnAR8BJwEewScBHwEnAR7BJwEfAScBHsEnAR8BJwEewScBHwEnQQYPv9/dgScBHsEnAR8BJwEewScBHwEWQC8d/9//3//f/9//3//f/9//3//f/9//3//f/9//3//f/9//3//f/9//3//f/9//3//f/9//3//f/9//3//f/9//3//f/9//3//f/9//3//f3cpnQScCJwEnAicBJwInAScCHwE2Fb/f/9//3//f7x3ewCcBJwInAScCJwEnAicBJwInAScCJwEnQR8AH0AfAB9BHwAfQR8BJwInAScCJwEnAicBJwInAScCJwEnAicBHkAnXP/f/9/3Xt5BJwInAScCJwEnAicBJwInAQWGf9//3//f/9//3/3OZwEnAicBJwInAScCJwEnAicBJwInAScCJwEnAicBJwInAScCJwEnAicBJwInAScCJwEnAicBJwInAScCJwEnAicBJwInAScCJwEnAicBJwInAScCJwEnAicBJwInAScCJwEnAicBJwInAScCJwEnAicBJwInAScCJwEOEL/f9cQnAScCJwEnAicBJwInAScCHwEmE7/f/9//3//f/9//3//f/9//3//f/9//3//f/9//3//f/9//3//f/9//3//f/9//3//f/9//3//f/9//3//f/9//3//f/9//3//f/9//3++d1YAfAScBHsEnAR8BJwEewScBLcM/3//f/9//3+8d1oAnAR8BJwEewScBHwEnAR7BJwEfAScBHsEnAR8BJwEewScBHwEnAR7BJwEfAScBHsEnAR8BJwEewScBHwEnARWAP9//3//f5YtnAR8BJwEewScBHwEnAR7BFoAWmv/f/9//3//f/9//n+XCHwEnAR7BJwEfAScBHsEnAR8BJwEewScBHwEnAR7BJwEfAScBHsEnAR8BJwEewScBHwEnAR7BJwEfAScBHsEnAR8BJwEewScBHwEnAR7BJwEfAScBHsEnAR8BJwEewScBHwEnAR7BJwEfAScBHsEnAR8BJwEewScBDhC/39XJZwEfAScBHsEnAR8BJwEewScBPYU/3//f/9//3//f/9//3//f/9//3//f/9//3//f/9//3//f/9//3//f/9//3//f/9//3//f/9//3//f/9//3//f/9//3//f/9//3//f/9//383Qp0EnAScCJwEnAicBJwInASdBDdC/3//f/9/vHd6AJwEnAicBJwInAScCJwEnAicBJwInAScCJwEnAicBJwInAScCJwEnAicBJwInAScCJwEnAicBJwInAScCJwEdyn/f/9/OmecBJwEnAicBJwInAScCJwEnQh2Kf9//3//f/9//3//f/9/mFKdBJwEnAicBJwInAScCJwEnAicBJwInAScCJwEnAicBJwInAScCJwEnAicBJwInAScCJwEnAicBJwInAScCJwEnAicBJwInAScCJwEnAicBJwInAScCJwEnAicBJwInAScCJwEnAicBJwInAScCJwEnAicBJwInARZRv9/eE58BJwInAScCJwEnAicBJwInASdBBY+/3//f/9//3//f/9//3//f/9//3//f/9//3//f/9//3//f/9//3//f/9//3//f/9//3//f/9//3//f/9//3//f/9//3//f/9//3//f/9//3+VCJwEfAScBHsEnAR8BJwEewR5BJx3/3//f7x3WgCcBHsEnAR8BJwEewScBHwEnAR7BJwEfAScBHsEnAR8BJwEewScBHwEnAR7BJwEfAScBHsEnAR8BJwEewR7AFpr/3//f/cYfAScBHsEnAR8BJwEewScBFcA3nv/f/9//3//f/9//3//f/9/9RScBHwEnAR7BJwEfAScBHsEnAR8BJwEewScBHwEnAR7BJwEfAScBHsEnAR8BJwEewScBHwEnAR7BJwEfAScBHsEnAR8BJwEewScBHwEnAR7BJwEfAScBHsEnAR8BJwEewScBHwEnAR7BJwEfAScBHsEnAR8BJ0EWEb/f7x3eQB7BJwEfAScBHsEnAR8BJwEewR7AFZK/3//f/9//3//f/9//3//f/9//3//f/9//3//f/9//3//f/9//3//f/9//3//f/9//3//f/9//3//f/9//3//f/9//3//f/9//3//f/9/+15aAJwInAScCJwEnAicBJwIfASXLf9//3+8d3oAnAScCJwEnAicBJwInAScCJwEnAicBJwInAScCJwEnAicBJwInAScCJwEnAicBJwInAScCJwEnAicBJ0EtTH/f/9/mFJ8BJwInAScCJwEnAicBJwInAQXPv9//3//f/9//3//f/9//3//f1trWgCdCJwEnQicBJ0InASdCJwEnQicBJ0InASdCJwEnQicBJ0InASdCJwEnQicBJ0InASdCJwEnQicBJ0InASdCJwEnQicBJ0InASdCJwEnQicBJ0InASdCJwEnQicBJ0InASdCJwEnQicBJ0InASdCJwEnQidBHlK/3//f5ctnQicBJ0InASdCJwEnQicBJ0EfASeBFchnHP/f/9//3//f/9//3//f/9//3//f/9//3//f/9//3//f/9//3//f/9//3//f/9//3//f/9//3//f/9//3//f/9//3//f/9//3//f/9/NiF8BJwEfAScBHsEnAR8BJwEewA5Z/9/3HtZAJwEfAScBHsEnAR8BJwEewScBHwEnAR7BJwEfAScBHsEnAR8BJwEewScBHwEnAR7BJwEfAScBHsEfAS1Mf9//3/de5gInAR7BJwEfAScBHsEnAR8BJYI/3//f/9//3//f/9//3//f/9//3//f5hOGD4YPhg+OEIYPhg+GD4YPhg+GD4YPhg+GD4YPhg+GD4YPhg+GD4YPhg+GD4YPhg+GD4YPhg+GD4YPhg+GD4YPhg+GD4YPhg+GD4YPhg+GD4YPhg+GD4YPhg+GD4YPhhCFz4YPhg+GEIYPhg+GD4YQhc+OEI7Z/9//3+ccxg+OEY4QjhCOEJYRjhGWEY4RnlKWEZYSjVC/3//f/9//3//f/9//3//f/9//3//f/9//3//f/9//3//f/9//3//f/9//3//f/9//3//f/9//3//f/9//3//f/9//3//f/9//3//f51zWACcBJwInAScCJwEnAicBJwI9hT/f7x3WgCcBJwInAScCJwEnAicBJwInAScCJwEnAicBJwInAScCJwEnAicBJwInAScCJwEnAicBJwIfAD2FPha/3//f/9/1jWdBJwEnAicBJwInAScCJwEewS5Uv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9Y1nQR7BJwEfAScBHsEnAR8BJ0El07de1kAnAR7BJwEfAScBHsEnAR8BJwEewScBHwEnAR7BJwEfAScBHsEnAR8BJwEfASdBFsAlgh3Kfle/3//f/9//39aa5sIewScBHwEnAR7BJwEfAScBPUU/3//f/9//3//f/9//3//f/9//3//f/9//3//f/9//3//f/9//3//f/9//3//f/9//3//f/9//3//f/9//3//f/9//3//f/9//3//f/9//3//f/9//3//f/9//3//f/9//3//f/9//3//f/9//3//f/9/33v/f/9//3//f/9//3//f/9//3//f/9//3//f/9//3//f/9//3//f/9//3u/d/9//3//f/9//3//f/9//3//f/9//3//f/9//3//f/9//3//f/9//3//f/9//3//f/9//3//f/9//3//f/9//3//f/9//3//f/9//3//f/9//3//f/9//3//f/9//3//f3YEnAicBJwInAScCJwEnAicBLgI3HsVGXcpeCl3KXgpdyl4KXcleCl3KXgpdyl4KXcpeCl3KXgpdyl4KXcpmC3YNThCmFKbc/9//3//f/9//3//f/9/Nx2cBJwInAScCJwEnAicBJwIWAB9b/9//3//f/9//3//f/9//3//f/9//3//f/9//3+eTrwMnAT/f35K/BC8CP9//3+9LdwQXSH/fz0d3BD9FPwQXSHeVv9//3//f50pfABcAJsI3TH/f/9//jUcFd4x/39eRvwUPR3/f/9//3//f/9/X2ucCHwAXABdId97/39+SpwEXSX/f/9/HRncEN97/3//f9wQvAh/a/9/33sdGVwAfACcBB9f/3//f50p/RDeVv9//3//f/9//3//f/9//3//f/9//3//f/9//3//f/9//3//f/9//3//f/9//3//f/9//3//f/9//3//f/9//3//f/9//3//f/9//3//f/9//395TnsAnAR7BJwEfAScBHsEnAR8BPc5/3//f/9//3//f/9//3//f/9//3//f/9//3//f/9//3//f/9//3//f/9//3//f/9//3//f/9//3//f/9//3+4VnwEnAR8BJwEewScBHwEnAR8BLYx/3//f/9//3//f/9//3//f/9//3//f/9//3//f/9/fkZ8BHwA/3/eVnsAfAC/d/9//BScBP01/3+cCJwEewB8AHwEfADeVv9/PT6cBHsA3Ax8BJwEXUL/fzwdnAR8Jf9/nS2cBFwh/3//f/9//3//f/wUfAT9NX0lfAS9Mf9/PkJ7AF0h/3//f1sAfAC/d/9//39cAFsAf2v/fz4+ewQcGd0xnASbBP9//389HVsAvlL/f/9//3//f/9//3//f/9//3//f/9//3//f/9//3//f/9//3//f/9//3//f/9//3//f/9//3//f/9//3//f/9//3//f/9//3//f/9//3//f/9//3/2FJwEnAicBJwInAScCJwEnAh6AJtz/3//f/9//3//f/9//3//f/9//3//f/9//3//f/9//3//f/9//3//f/9//3//f/9//3//f/9//3//f/5/2BCcCJwEnAicBJwInAScCJwEdwT/f/9//3//f/9//3//f/9//3//f/9//3//f/9//3//f15CnAhcAP9/v3d8AJwE/RT8FJwIfATfVv9/nAScBJ0tf2+cCJwEvS3/fz0dnARdIf9/3RCcBJ0p/39dIZwEnS3/f70tnASdKf9//3//f/9//38ePl5G/3/9NZwEXSH/f19r/1o/Z/9//398BFwAv3f/f/9/vlLfVt93/3/dMZwIPT6/d1wAfAD/f/9/Hl//Xp9z/3//f/9//3//f/9//3//f/9//3//f/9//3//f/9//3//f/9//3//f/9//3//f/9//3//f/9//3//f/9//3//f/9//3//f/9//3//f/9//3//f/9/PGNZAHwEnAR7BJwEfAScBHsEnAQ2If9//3//f/9//3//f/9//3//f/9//3//f/9//3//f/9//3//f/9//3//f/9//3//f/9//3//f/9//38XPnwEfAScBHsEnAR8BJwEewR8BHhK/3//f/9//3//f/9//3//f/9//3//f/9//3//f/9//38+PnsEfAD/f/9/vAicBHsAfAB7BFwAv3f/f3sEnAS9Mf9/3BCcBJ0p/3/8EJwEvS3/fxwZnARcIf9/PB2cBH0l/3/cEJwEvTH/f/9//3//f/9//39+SpwEnARbAN5W/3//f/9//3//f/9/ewB8AJ9z/3//f/9//3//f/9/3TF8BD5Cv3d8AFsA/3//f/9//3//f/9//3//f/9//3//f/9//3//f/9//3//f/9//3//f/9//3//f/9//3//f/9//3//f/9//3//f/9//3//f/9//3//f/9//3//f/9//3//f/9//3//f/9/dimdCJwEnAicBJwInAScCJwEnAT4Xv9//3//f/9//3//f/9//3//f/9//3//f/9//3//f/9//3//f/9//3//f/9//3//f/9//3//f3tvuwicBJwInAScCJwEnAicBJwI1RD/f/9//3//f/9//3//f/9//3//f/9//3//f/9//3//f/9/HT6cCFwA/3//f50pnASdKT9nfAS8CP9//3+8CJwEPR3dNZwEfASeTv9//RScBN4x/39dIZwEXSH/f10hnATdDBwZnAR8AP9a/3//f/9//3//f94xfAR8BPwU/17/f/9//3//f/9//3//f3wEXAC/c/9//3//f/9//3//f90xnAg+Pr93XAB8BP9//3//f/9//3//f/9//3//f/9//3//f/9//3//f/9//3//f/9//3//f/9//3//f/9//3//f/9//3//f/9//3//f/9//3//f/9//3//f/9//3//f/9//3//f/9//3//f997VgCcBHwEnAR7BJwEfAScBHsE1xD/f/9//3//f/9//3//f/9//3//f/9//3//f/9//3//f/9//3//f/9//3//f/9//3//f/9//393KXwEnAR7BJwEfAScBHsEnARZAFtn/3//f/9//3//f/9//3//f/9//3//f/9//3//f/9//3//fx4+fAScCP9//39dRpwEHBn+WnsAfSn/f/9/vAicBHsEnAR8BD0d/3//f/wQnAS9Lf9/XCGcBFwh/39cIZwEewRcAHwE3Az/f/9//3//f/9//398BHwEnk6fc15GP2P/f/9//3//f/9//3+cBJwEfCk/Y/9//3//f/9//3/dMXsEHj6fb3wAewD/f/9//3//f/9//3//f/9//3//f/9//3//f/9//3//f/9//3//f/9//3//f/9//3//f/9//3//f/9//3//f/9//3//f/9//3//f/9//3//f/9//3//f/9//3//f/9//3//fzhGfAScCJwEnAicBJwInAScCHwEV0b/f/9//3//f/9//3//f/9//3//f/9//3//f/9//3//f/9//3//f/9//3//f/9//3//f9hanAScCJwEnAicBJwInAScCJwEtzH/f/9//3//f/9//3//f/9//3//f/9//3//f/9//3//f/9//38dOpwIvAj/f/9/f2t8AJwIXkacCF5G/3//f9wMnAQdGX0pnARcAH9r/38dFZwE/jX/f30pnARdIf9/fSWcBF0h/3/9EJwEHjr/f/9//3//f/9//RR8BN41HBl8AP5a/3//f/9//3//f/9/nAicBHwEPUL/f/9//3//f/9/fkqcBJwIPR2cBF0h/3//f/9//3//f/9//3//f/9//3//f/9//3//f/9//3//f/9//3//f/9//3//f/9//3//f/9//3//f/9//3//f/9//3//f/9//3//f/9//3//f/9//3//f/9//3//f/9//3//f7YMfAScBHwEnAR7BJwEfAScBHgE3Xv/f/9//3//f/9//3//f/9//3//f/9//3//f/9//3//f/9//3//f/9//3//f/9//n/YEJwEewScBHwEnAR7BJwEfAR3BN57/3//f/9//3//f/9//3//f/9//3//f/9//3//f/9//3//f/9/Hj57BLwI/3//f/9/fAR7AF0hewA/Y/9//397BJwE3TH/f1sAnARdQv9//BCcBL0t/398JZwEXCH/fzwdnAR9Kf9/vS2cBJ0p/3//f/9//3//f59zfSV8BNwQXUL/f/9//3//f/9//3//fxwZHBXeVp5O/3//f/9//3//f/9/HT78FLsInS3fe/9//3//f/9//3//f/9//3//f/9//3//f/9//3//f/9//3//f/9//3//f/9//3//f/9//3//f/9//3//f/9//3//f/9//3//f/9//3//f/9//3//f/9//3//f/9//3//f/9//3/aVnoEnAScCJwEnAicBJwInASdBJYt/3//f/9//3//f/9//3//f/9//3//f/9//3//f/9//3//f/9//3//f/9//3//fzdGnQScBJwInAScCJwEnAicBJ0EWEb/f/9//3//f/9//3//f/9//3//f/9//3//f/9//3//f/9/3lb+OTwdnAi8CB46PT7/fzwdnAicBHwA/3//f/9/vAicBF0h3TGcBHwEnk7/fz0ZnAQdGf9/3BCcBP41/39dIZwEXR1eRpwInAT+Nf9//3//f/9//3//f/9//3//f/9//3//f/9//3//f/9//3//f/9//3//f/9//3//f/9//3//f/9//3//f/9//3//f/9//3//f/9//3//f/9//3//f/9//3//f/9//3//f/9//3//f/9//3//f/9//3//f/9//3//f/9//3//f/9//3//f/9//3//f/9//3//f/9//3//f/9//3//f/9//3//f/9//38WHZ0EewScBHwEnAR7BJwEfAR7BDpn/3//f/9//3//f/9//3//f/9//3//f/9//3//f/9//3//f/9//3//f/9/m3OaCHsEnAR8BJwEewScBHwEnASVDP9//3//f/9//3//f/9//3//f/9//3//f/9//3//f/9//3//fz4+ewCcBHwEnAR7BBwZ/38ePnsEnAQcFf9//3//f5wInAR7BJwEewC8DN97/3+eTnwAewRcAHwEfABeZ/9/XCGcBHsEnAR7BHwAf2//f/9//3//f/9//3//f/9//3//f/9//3//f/9//3//f/9//3//f/9//3//f/9//3//f/9//3//f/9//3//f/9//3//f/9//3//f/9//3//f/9//3//f/9//3//f/9//3//f/9//3//f/9//3//f/9//3//f/9//3//f/9//3//f/9//3//f/9//3//f/9//3//f/9//3//f/9//3//f/9//3//f/9/nnNXAJwInAScCJwEnAicBJwInAQWHf9//3//f/9//3//f/9//3//f/9//3//f/9//3//f/9//3//f/9//3//f3cpfAScCJwEnAicBJwInAScCHoAG2P/f/9//3//f/9//3//f/9//3//f/9//3//f/9//3//f/9//38/Y75OfkqeTn5Kfkp+Sv9/X2s+Ql1C31b/f/9//38+Qj4+PkI9Pt9W/3//f/9//3++Un0l3BB9JT9n/3//f99WPkJeQj1Cv1Lfe/9//3//f/9//3//f/9//3//f/9//3//f/9//3//f/9//3//f/9//3//f/9//3//f/9//3//f/9//3//f/9//3//f/9//3//f/9//3//f/9//3//f/9//3//f/9//3//f/9//3//f/9//3//f/9//3//f/9//3//f/9//3//f/9//3//f/9//3//f/9//3//f/9//3//f/9//3//f/9//3//f/9//3//f/9/1zF8BJwEewScBHwEnAR7BJwEfAC4Vv9//3//f/9//3//f/9//3//f/9//3//f/9//3//f/9//3//f/9/+VqcBJwEfAScBHsEnAR8BJwEfARWJf9//3//f/9//3//f/9//3//f/9//3//f/9//3//f/9//3//f/9//3//f/9//3//f/9//3//f/9/33v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dgScBJwInAScCJwEnAicBJwItwz/f/9//3//f/9//3//f/9//3//f/9//3//f/9//3//f/9//3//f/gUnAicBJwInAScCJwEnAicBFgAvXP/f/9//3//f/9//3//f/9//3//f/9//3//f/9//3//f/9//3//f/9//3//f/9//3//f/9//3//fx9fOwAfX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3lOewR8BJwEewScBHwEnAR7BJwEFz7/f/9//3//f/9//3//f/9//3//f/9//3//f/9//3//f/9/N0J8BHwEnAR7BJwEfAScBHsEnQQXPv9//3//f/9//3//f/9//3//f/9//3//f/9//3//f/9//3//f/9//3//f/9//3//f/9//3//f/9//3//fzwZWwA/Y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9UQnQicBJwInAScCJwEnAicBJoEnHP/f/9//3//f/9//3//f/9//3//f/9//3//f/9//3+bc5oInAScCJwEnAicBJwInAScCJYM/3//f/9//3//f/9//3//f/9//3//f/9//3//f/9//3//f/9//3//f/9//3//f/9//3//f/9//3//f/9//3//f/9/v3P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388Z1gAnAR8BJwEewScBHwEnAR8BHYp/3//f/9//3//f/9//3//f/9//3//f/9//3//f/9/dil8BJwEewScBHwEnAR7BJwEewD6Wv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+XLZwEnAicBJwInAScCJwEnAh7ABlj/3//f/9//3//f/9//3//f/9//3//f/9//38ZX5wEnAicBJwInAScCJwEnAicBDYh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33t3BHsEnAR8BJwEewScBHwEnAS2EP9//3//f/9//3//f/9//3//f/9//3//f/9/1xScBHsEnAR8BJwEewScBHwEWQCcc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OEKcBJwEnAicBJwInAScCJwEnQR3Sv9//3//f/9//3//f/9//3//f/9//383Rp0EnAScCJwEnAicBJwInASdCPY5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lQicBHsEnAR8BJwEewScBHwEmAjde/9//3//f/9//3//f/9//3//f7x3mgR7BJwEfAScBHsEnAR8BJwEdgT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teegCcCJwEnAicBJwInAScCJwE1zX/f/9//3//f/9//3//f/9//3+XKZwEnAicBJwInAScCJwEnAh8ANhW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1YhnAScBHsEnAR8BJwEewScBFoAe2//f/9//3//f/9//3//fxljewCcBHwEnAR7BJwEfAScBHwEFhn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+dc3gAnAScCJwEnAicBJwInAScCDYd/3//f/9//3//f/9//3/3GJwInAScCJwEnAicBJwInAR5AHxv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WNZ0EfAScBHsEnAR8BJwEewR8BLhW/3//f/9//3//f1dGfQR8BJwIewScBHwEnAR7BJ0EtjH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392CJwInAScCJwEnAicBJwInAS3DP9//3//f/9/vHe6CJwEnAicBJwInAScCJwEnAh3BP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uVZ7AJwEfAScBHsEnAR8BJwEfAQ3Qv9//3//f3YpfAScBHsEnAR8BJwEewScBHwAmFL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FhmcBJwInAScCJwEnAicBJwIeQDde/9/Omd7BJwInAScCJwEnAicBJwInAT2GP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1xrWQB7BJwEfAScBHsEnAR8BJwEViX/f9YUnAR7BJwEfAScBHsEnAR8BHoAWmv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5YtnQicBJwInAScCJwEnAicBHwEci2dBJwEnAicBJwInAScCJwEnQi2Lf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fe3YEnAR7BJwEfAScBHsEnAR7BJ0EewScBHwEnAR7BJwEfAScBFcA3n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394SnwEnAicBJwInAScCJwEnAicBJwInAScCJwEnAicBJwIfAR4Sv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+2EHwEnAR7BJwEfAScBHsEnAR8BJwEewScBHwEnAR7BNYQ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GmN6BJwEnAicBJwInAScCJwEnAicBJwInAScCJwEewA6Y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ViWcBHwEnAR7BJwEfAScBHsEnAR8BJwEewScBHYp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957VwCcCJwEnAicBJwInAScCJwEnAicBJwIWADde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zdCfAScBHwEnAR7BJwEfAScBHsEnAR8BDdG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5YMnAScCJwEnAicBJwInAScCJwEtxD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5WnsAewScBHwEnAR7BJwEfAR8APha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382HZwInAScCJwEnAicBJ0INiH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nHNYAJwEewScBHwEnARYAJxz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9zmdBJwInAScCJwEFz7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lwh8BJwEewSXCP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7hSnQScBHwEuFb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UUnAQWGf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397bzgAnG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/f/9//3/VVvVa1Vb1WtVW9VrVVvVa1Vb1WtVW9VrVVvVa1Vb1WtVW9VrVVvVa1Vb1WtVW9VrVVvVa1Vb1WtVW9VrVVvVa1Vb1WtVW9VrVVvVa1Vb1WtVW9VrVVvVa1Vb1WtVW9VrVVvVa1Vb1WtVW9VrVVvVa9VrvOfVa9VrVVvVa1Vb1WtVW9VrVVvVa1Vb1WtVW9VrVVvVa1Vb1WtVW9VrVVvVa1Vb1WtVW9VrVVvVa1Vb1WtVW9VrVVvVa1Vb1WtVW9VrVVvVa1Vb1WtVW9VrVVvVa1Vb1WtVW9VrVVvVa1Vb1WtVW9VrVVvVa1Vb1WtVW9VrVVvVa1Vb1WtVW9VrVVvVa1Vb1WtVW9VrVVvVa1Vb1WtVW9VrVVvVa1Vb1WtVW9VrVVvVa1Vb1WtVW9VrVVvVa1Vb1WtVW9VrVVvVa1Vb1WtVW9VrVVvVa1Vb1WtVW9VrVVvVa1Vb1WtVW9VrVVvVa1Vb1WtVW9VrVVvVaRgAAABQAAAAIAAAAVE5QUAcBAABGAAAAFAAAAAgAAABHRElDAwAAACIAAAAMAAAA/////yIAAAAMAAAA/////yUAAAAMAAAADQAAgCgAAAAMAAAABAAAACIAAAAMAAAA/////yIAAAAMAAAA/v///ycAAAAYAAAABAAAAAAAAAD///8AAAAAACUAAAAMAAAABAAAAEwAAABkAAAAAAAAAFAAAAD/AAAAfAAAAAAAAABQAAAAAAEAAC0AAAAhAPAAAAAAAAAAAAAAAIA/AAAAAAAAAAAAAIA/AAAAAAAAAAAAAAAAAAAAAAAAAAAAAAAAAAAAAAAAAAAlAAAADAAAAAAAAIAoAAAADAAAAAQAAAAnAAAAGAAAAAQAAAAAAAAA////AAAAAAAlAAAADAAAAAQAAABMAAAAZAAAAAkAAABQAAAA9gAAAFwAAAAJAAAAUAAAAO4AAAANAAAAIQDwAAAAAAAAAAAAAACAPwAAAAAAAAAAAACAPwAAAAAAAAAAAAAAAAAAAAAAAAAAAAAAAAAAAAAAAAAAJQAAAAwAAAAAAACAKAAAAAwAAAAEAAAAJQAAAAwAAAABAAAAGAAAAAwAAAAAAAACEgAAAAwAAAABAAAAHgAAABgAAAAJAAAAUAAAAPcAAABdAAAAJQAAAAwAAAABAAAAVAAAAMAAAAAKAAAAUAAAAHIAAABcAAAAAQAAAFUV2UF7CdlBCgAAAFAAAAATAAAATAAAAAAAAAAAAAAAAAAAAP//////////dAAAAEkAbgBnAC4AIABPAG4AZABZAWUAagAgAFMAZQBtAGUAcgDhAGsAbQADAAAABwAAAAcAAAADAAAAAwAAAAkAAAAHAAAABwAAAAQAAAAGAAAAAwAAAAMAAAAGAAAABgAAAAkAAAAGAAAABAAAAAYAAAAGAAAASwAAAEAAAAAwAAAABQAAACAAAAABAAAAAQAAABAAAAAAAAAAAAAAAAABAACAAAAAAAAAAAAAAAAAAQAAgAAAACUAAAAMAAAAAgAAACcAAAAYAAAABAAAAAAAAAD///8AAAAAACUAAAAMAAAABAAAAEwAAABkAAAACQAAAGAAAAD2AAAAbAAAAAkAAABgAAAA7gAAAA0AAAAhAPAAAAAAAAAAAAAAAIA/AAAAAAAAAAAAAIA/AAAAAAAAAAAAAAAAAAAAAAAAAAAAAAAAAAAAAAAAAAAlAAAADAAAAAAAAIAoAAAADAAAAAQAAAAlAAAADAAAAAEAAAAYAAAADAAAAAAAAAISAAAADAAAAAEAAAAeAAAAGAAAAAkAAABgAAAA9wAAAG0AAAAlAAAADAAAAAEAAABUAAAAfAAAAAkAAABgAAAAMwAAAGwAAAABAAAAVRXZQXsJ2UEKAAAAYAAAAAgAAABMAAAAAAAAAAAAAAAAAAAA//////////9cAAAAagBlAGQAbgBhAHQAZQBsAAMAAAAGAAAABwAAAAcAAAAGAAAABAAAAAYAAAADAAAASwAAAEAAAAAwAAAABQAAACAAAAABAAAAAQAAABAAAAAAAAAAAAAAAAABAACAAAAAAAAAAAAAAAAAAQAAgAAAACUAAAAMAAAAAgAAACcAAAAYAAAABAAAAAAAAAD///8AAAAAACUAAAAMAAAABAAAAEwAAABkAAAACQAAAHAAAAC0AAAAfAAAAAkAAABwAAAArAAAAA0AAAAhAPAAAAAAAAAAAAAAAIA/AAAAAAAAAAAAAIA/AAAAAAAAAAAAAAAAAAAAAAAAAAAAAAAAAAAAAAAAAAAlAAAADAAAAAAAAIAoAAAADAAAAAQAAAAlAAAADAAAAAEAAAAYAAAADAAAAAAAAAISAAAADAAAAAEAAAAWAAAADAAAAAAAAABUAAAADAEAAAoAAABwAAAAswAAAHwAAAABAAAAVRXZQXsJ2UEKAAAAcAAAACAAAABMAAAABAAAAAkAAABwAAAAtQAAAH0AAACMAAAAUABvAGQAZQBwAHMAYQBsACgAYQApADoAIABJAG4AZwAuACAATwBuAGQAWQFlAGoAIABTAGUAbQBlAHIA4QBrAAYAAAAHAAAABwAAAAYAAAAHAAAABQAAAAYAAAADAAAAAwAAAAYAAAADAAAAAwAAAAMAAAADAAAABwAAAAcAAAADAAAAAwAAAAkAAAAHAAAABwAAAAQAAAAGAAAAAwAAAAMAAAAGAAAABgAAAAkAAAAGAAAABAAAAAYAAAAGAAAAFgAAAAwAAAAAAAAAJQAAAAwAAAACAAAADgAAABQAAAAAAAAAEAAAABQAAAA=</Object>
</Signature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1</vt:i4>
      </vt:variant>
    </vt:vector>
  </HeadingPairs>
  <TitlesOfParts>
    <vt:vector size="4" baseType="lpstr">
      <vt:lpstr>SÚB - Soupis </vt:lpstr>
      <vt:lpstr>Schema kuchyně</vt:lpstr>
      <vt:lpstr>List1</vt:lpstr>
      <vt:lpstr>'SÚB - Soupis '!Oblast_tisku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Acer</dc:creator>
  <cp:lastModifiedBy>BYTES Tábor</cp:lastModifiedBy>
  <cp:lastPrinted>2026-01-07T11:53:43Z</cp:lastPrinted>
  <dcterms:created xsi:type="dcterms:W3CDTF">2011-05-17T11:50:23Z</dcterms:created>
  <dcterms:modified xsi:type="dcterms:W3CDTF">2026-01-29T09:52:33Z</dcterms:modified>
</cp:coreProperties>
</file>